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comtois\Desktop\"/>
    </mc:Choice>
  </mc:AlternateContent>
  <bookViews>
    <workbookView xWindow="0" yWindow="0" windowWidth="26865" windowHeight="10590" activeTab="2"/>
  </bookViews>
  <sheets>
    <sheet name="Sheet1" sheetId="1" r:id="rId1"/>
    <sheet name="Sheet2" sheetId="2" r:id="rId2"/>
    <sheet name="Monster List" sheetId="4" r:id="rId3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B26" i="1" l="1"/>
  <c r="AA26" i="1"/>
  <c r="AA29" i="1" s="1"/>
  <c r="Z26" i="1"/>
  <c r="Y26" i="1"/>
  <c r="Y27" i="1" s="1"/>
  <c r="X26" i="1"/>
  <c r="W26" i="1"/>
  <c r="W31" i="1" s="1"/>
  <c r="V26" i="1"/>
  <c r="U26" i="1"/>
  <c r="T26" i="1"/>
  <c r="S26" i="1"/>
  <c r="S27" i="1" s="1"/>
  <c r="R26" i="1"/>
  <c r="Q26" i="1"/>
  <c r="Q31" i="1" s="1"/>
  <c r="P26" i="1"/>
  <c r="O26" i="1"/>
  <c r="N26" i="1"/>
  <c r="M26" i="1"/>
  <c r="M27" i="1" s="1"/>
  <c r="L26" i="1"/>
  <c r="K26" i="1"/>
  <c r="J26" i="1"/>
  <c r="I26" i="1"/>
  <c r="H26" i="1"/>
  <c r="G26" i="1"/>
  <c r="F26" i="1"/>
  <c r="E26" i="1"/>
  <c r="D26" i="1"/>
  <c r="C26" i="1"/>
  <c r="B26" i="1"/>
  <c r="AB16" i="1"/>
  <c r="AA16" i="1"/>
  <c r="Z16" i="1"/>
  <c r="Y16" i="1"/>
  <c r="Y21" i="1" s="1"/>
  <c r="X16" i="1"/>
  <c r="W16" i="1"/>
  <c r="W21" i="1" s="1"/>
  <c r="V16" i="1"/>
  <c r="U16" i="1"/>
  <c r="U20" i="1" s="1"/>
  <c r="T16" i="1"/>
  <c r="S16" i="1"/>
  <c r="S21" i="1" s="1"/>
  <c r="R16" i="1"/>
  <c r="Q16" i="1"/>
  <c r="Q21" i="1" s="1"/>
  <c r="P16" i="1"/>
  <c r="O16" i="1"/>
  <c r="O20" i="1" s="1"/>
  <c r="N16" i="1"/>
  <c r="M16" i="1"/>
  <c r="M21" i="1" s="1"/>
  <c r="L16" i="1"/>
  <c r="K16" i="1"/>
  <c r="K22" i="1" s="1"/>
  <c r="J16" i="1"/>
  <c r="I16" i="1"/>
  <c r="I22" i="1" s="1"/>
  <c r="H16" i="1"/>
  <c r="G16" i="1"/>
  <c r="F16" i="1"/>
  <c r="E16" i="1"/>
  <c r="E22" i="1" s="1"/>
  <c r="D16" i="1"/>
  <c r="C16" i="1"/>
  <c r="C22" i="1" s="1"/>
  <c r="B16" i="1"/>
  <c r="AB6" i="1"/>
  <c r="AA6" i="1"/>
  <c r="AA9" i="1" s="1"/>
  <c r="Z6" i="1"/>
  <c r="Y6" i="1"/>
  <c r="Y10" i="1" s="1"/>
  <c r="X6" i="1"/>
  <c r="W6" i="1"/>
  <c r="W11" i="1" s="1"/>
  <c r="V6" i="1"/>
  <c r="U6" i="1"/>
  <c r="T6" i="1"/>
  <c r="S6" i="1"/>
  <c r="S12" i="1" s="1"/>
  <c r="R6" i="1"/>
  <c r="Q6" i="1"/>
  <c r="Q11" i="1" s="1"/>
  <c r="P6" i="1"/>
  <c r="O6" i="1"/>
  <c r="N6" i="1"/>
  <c r="M6" i="1"/>
  <c r="M11" i="1" s="1"/>
  <c r="L6" i="1"/>
  <c r="K6" i="1"/>
  <c r="K11" i="1" s="1"/>
  <c r="J6" i="1"/>
  <c r="J8" i="1" s="1"/>
  <c r="I6" i="1"/>
  <c r="H6" i="1"/>
  <c r="H10" i="1" s="1"/>
  <c r="G6" i="1"/>
  <c r="F6" i="1"/>
  <c r="F12" i="1" s="1"/>
  <c r="E6" i="1"/>
  <c r="E12" i="1" s="1"/>
  <c r="D6" i="1"/>
  <c r="D10" i="1" s="1"/>
  <c r="C6" i="1"/>
  <c r="C12" i="1" s="1"/>
  <c r="B6" i="1"/>
  <c r="B8" i="1" s="1"/>
  <c r="I32" i="1" l="1"/>
  <c r="I30" i="1"/>
  <c r="I28" i="1"/>
  <c r="I31" i="1"/>
  <c r="I29" i="1"/>
  <c r="I27" i="1"/>
  <c r="K32" i="1"/>
  <c r="K30" i="1"/>
  <c r="K28" i="1"/>
  <c r="K31" i="1"/>
  <c r="K29" i="1"/>
  <c r="K27" i="1"/>
  <c r="O32" i="1"/>
  <c r="O30" i="1"/>
  <c r="O28" i="1"/>
  <c r="O31" i="1"/>
  <c r="O29" i="1"/>
  <c r="O27" i="1"/>
  <c r="U32" i="1"/>
  <c r="U30" i="1"/>
  <c r="U28" i="1"/>
  <c r="U31" i="1"/>
  <c r="U29" i="1"/>
  <c r="U27" i="1"/>
  <c r="R32" i="1"/>
  <c r="R30" i="1"/>
  <c r="R28" i="1"/>
  <c r="R31" i="1"/>
  <c r="R29" i="1"/>
  <c r="R27" i="1"/>
  <c r="X32" i="1"/>
  <c r="X30" i="1"/>
  <c r="X28" i="1"/>
  <c r="X31" i="1"/>
  <c r="X29" i="1"/>
  <c r="X27" i="1"/>
  <c r="G12" i="1"/>
  <c r="G10" i="1"/>
  <c r="G8" i="1"/>
  <c r="G11" i="1"/>
  <c r="G9" i="1"/>
  <c r="G7" i="1"/>
  <c r="O12" i="1"/>
  <c r="O10" i="1"/>
  <c r="O8" i="1"/>
  <c r="O11" i="1"/>
  <c r="O9" i="1"/>
  <c r="O7" i="1"/>
  <c r="U12" i="1"/>
  <c r="U10" i="1"/>
  <c r="U8" i="1"/>
  <c r="U11" i="1"/>
  <c r="U9" i="1"/>
  <c r="U7" i="1"/>
  <c r="R12" i="1"/>
  <c r="R10" i="1"/>
  <c r="R8" i="1"/>
  <c r="R11" i="1"/>
  <c r="R9" i="1"/>
  <c r="R7" i="1"/>
  <c r="X12" i="1"/>
  <c r="X10" i="1"/>
  <c r="X8" i="1"/>
  <c r="X11" i="1"/>
  <c r="X9" i="1"/>
  <c r="X7" i="1"/>
  <c r="AA22" i="1"/>
  <c r="AA20" i="1"/>
  <c r="AA18" i="1"/>
  <c r="AA21" i="1"/>
  <c r="AA19" i="1"/>
  <c r="AA17" i="1"/>
  <c r="K7" i="1"/>
  <c r="I9" i="1"/>
  <c r="I11" i="1"/>
  <c r="Q8" i="1"/>
  <c r="W10" i="1"/>
  <c r="W27" i="1"/>
  <c r="S31" i="1"/>
  <c r="Q12" i="1"/>
  <c r="Q27" i="1"/>
  <c r="S8" i="1"/>
  <c r="M7" i="1"/>
  <c r="M31" i="1"/>
  <c r="Y31" i="1"/>
  <c r="Q18" i="1"/>
  <c r="Q22" i="1"/>
  <c r="W20" i="1"/>
  <c r="M17" i="1"/>
  <c r="S17" i="1"/>
  <c r="Y17" i="1"/>
  <c r="E7" i="1"/>
  <c r="C9" i="1"/>
  <c r="C11" i="1"/>
  <c r="Q10" i="1"/>
  <c r="W8" i="1"/>
  <c r="W12" i="1"/>
  <c r="Q20" i="1"/>
  <c r="W18" i="1"/>
  <c r="W22" i="1"/>
  <c r="L11" i="1"/>
  <c r="L9" i="1"/>
  <c r="L7" i="1"/>
  <c r="L12" i="1"/>
  <c r="L10" i="1"/>
  <c r="L8" i="1"/>
  <c r="N11" i="1"/>
  <c r="N9" i="1"/>
  <c r="N7" i="1"/>
  <c r="N12" i="1"/>
  <c r="N10" i="1"/>
  <c r="N8" i="1"/>
  <c r="P12" i="1"/>
  <c r="P10" i="1"/>
  <c r="P8" i="1"/>
  <c r="P11" i="1"/>
  <c r="P7" i="1"/>
  <c r="P9" i="1"/>
  <c r="T11" i="1"/>
  <c r="T9" i="1"/>
  <c r="T7" i="1"/>
  <c r="T12" i="1"/>
  <c r="T10" i="1"/>
  <c r="T8" i="1"/>
  <c r="V12" i="1"/>
  <c r="V10" i="1"/>
  <c r="V8" i="1"/>
  <c r="V9" i="1"/>
  <c r="V11" i="1"/>
  <c r="V7" i="1"/>
  <c r="Z11" i="1"/>
  <c r="Z9" i="1"/>
  <c r="Z7" i="1"/>
  <c r="Z12" i="1"/>
  <c r="Z10" i="1"/>
  <c r="Z8" i="1"/>
  <c r="AB11" i="1"/>
  <c r="AB9" i="1"/>
  <c r="AB7" i="1"/>
  <c r="AB12" i="1"/>
  <c r="AB10" i="1"/>
  <c r="AB8" i="1"/>
  <c r="B20" i="1"/>
  <c r="B22" i="1"/>
  <c r="B21" i="1"/>
  <c r="B17" i="1"/>
  <c r="D22" i="1"/>
  <c r="D19" i="1"/>
  <c r="F21" i="1"/>
  <c r="F17" i="1"/>
  <c r="H21" i="1"/>
  <c r="H19" i="1"/>
  <c r="J21" i="1"/>
  <c r="J22" i="1"/>
  <c r="J17" i="1"/>
  <c r="L22" i="1"/>
  <c r="L20" i="1"/>
  <c r="L18" i="1"/>
  <c r="L19" i="1"/>
  <c r="L21" i="1"/>
  <c r="L17" i="1"/>
  <c r="N21" i="1"/>
  <c r="N19" i="1"/>
  <c r="N17" i="1"/>
  <c r="N22" i="1"/>
  <c r="N20" i="1"/>
  <c r="N18" i="1"/>
  <c r="P22" i="1"/>
  <c r="P20" i="1"/>
  <c r="P18" i="1"/>
  <c r="P21" i="1"/>
  <c r="P17" i="1"/>
  <c r="P19" i="1"/>
  <c r="R22" i="1"/>
  <c r="R19" i="1"/>
  <c r="T21" i="1"/>
  <c r="T19" i="1"/>
  <c r="T17" i="1"/>
  <c r="T22" i="1"/>
  <c r="T20" i="1"/>
  <c r="T18" i="1"/>
  <c r="V22" i="1"/>
  <c r="V20" i="1"/>
  <c r="V18" i="1"/>
  <c r="V21" i="1"/>
  <c r="V17" i="1"/>
  <c r="V19" i="1"/>
  <c r="X22" i="1"/>
  <c r="X17" i="1"/>
  <c r="Z21" i="1"/>
  <c r="Z19" i="1"/>
  <c r="Z17" i="1"/>
  <c r="Z22" i="1"/>
  <c r="Z20" i="1"/>
  <c r="Z18" i="1"/>
  <c r="AB22" i="1"/>
  <c r="AB21" i="1"/>
  <c r="AB19" i="1"/>
  <c r="AB17" i="1"/>
  <c r="AB20" i="1"/>
  <c r="AB18" i="1"/>
  <c r="H17" i="1"/>
  <c r="B19" i="1"/>
  <c r="J19" i="1"/>
  <c r="D21" i="1"/>
  <c r="B32" i="1"/>
  <c r="B31" i="1"/>
  <c r="B29" i="1"/>
  <c r="B27" i="1"/>
  <c r="D32" i="1"/>
  <c r="D31" i="1"/>
  <c r="D29" i="1"/>
  <c r="F32" i="1"/>
  <c r="F31" i="1"/>
  <c r="F29" i="1"/>
  <c r="F27" i="1"/>
  <c r="H32" i="1"/>
  <c r="H31" i="1"/>
  <c r="H29" i="1"/>
  <c r="J32" i="1"/>
  <c r="J31" i="1"/>
  <c r="J29" i="1"/>
  <c r="J27" i="1"/>
  <c r="L32" i="1"/>
  <c r="L30" i="1"/>
  <c r="L28" i="1"/>
  <c r="L29" i="1"/>
  <c r="L31" i="1"/>
  <c r="L27" i="1"/>
  <c r="B42" i="1"/>
  <c r="B40" i="1"/>
  <c r="B38" i="1"/>
  <c r="N32" i="1"/>
  <c r="N30" i="1"/>
  <c r="N28" i="1"/>
  <c r="B41" i="1"/>
  <c r="B37" i="1"/>
  <c r="N31" i="1"/>
  <c r="N27" i="1"/>
  <c r="B39" i="1"/>
  <c r="N29" i="1"/>
  <c r="P32" i="1"/>
  <c r="P30" i="1"/>
  <c r="P28" i="1"/>
  <c r="P31" i="1"/>
  <c r="P27" i="1"/>
  <c r="P29" i="1"/>
  <c r="T32" i="1"/>
  <c r="T30" i="1"/>
  <c r="T28" i="1"/>
  <c r="T31" i="1"/>
  <c r="T27" i="1"/>
  <c r="T29" i="1"/>
  <c r="V32" i="1"/>
  <c r="V30" i="1"/>
  <c r="V28" i="1"/>
  <c r="V31" i="1"/>
  <c r="V27" i="1"/>
  <c r="V29" i="1"/>
  <c r="Z32" i="1"/>
  <c r="Z30" i="1"/>
  <c r="Z28" i="1"/>
  <c r="Z31" i="1"/>
  <c r="Z27" i="1"/>
  <c r="Z29" i="1"/>
  <c r="AB32" i="1"/>
  <c r="AB30" i="1"/>
  <c r="AB28" i="1"/>
  <c r="AB29" i="1"/>
  <c r="AB31" i="1"/>
  <c r="AB27" i="1"/>
  <c r="H27" i="1"/>
  <c r="F8" i="1"/>
  <c r="B12" i="1"/>
  <c r="D17" i="1"/>
  <c r="R17" i="1"/>
  <c r="F19" i="1"/>
  <c r="X19" i="1"/>
  <c r="F22" i="1"/>
  <c r="D27" i="1"/>
  <c r="M12" i="1"/>
  <c r="M10" i="1"/>
  <c r="M8" i="1"/>
  <c r="S11" i="1"/>
  <c r="S9" i="1"/>
  <c r="S7" i="1"/>
  <c r="Y11" i="1"/>
  <c r="Y9" i="1"/>
  <c r="Y7" i="1"/>
  <c r="AA12" i="1"/>
  <c r="AA10" i="1"/>
  <c r="AA8" i="1"/>
  <c r="C7" i="1"/>
  <c r="I7" i="1"/>
  <c r="E9" i="1"/>
  <c r="K9" i="1"/>
  <c r="E11" i="1"/>
  <c r="M22" i="1"/>
  <c r="M20" i="1"/>
  <c r="M18" i="1"/>
  <c r="S22" i="1"/>
  <c r="S20" i="1"/>
  <c r="S18" i="1"/>
  <c r="Y22" i="1"/>
  <c r="Y20" i="1"/>
  <c r="Y18" i="1"/>
  <c r="M32" i="1"/>
  <c r="M30" i="1"/>
  <c r="M28" i="1"/>
  <c r="Q32" i="1"/>
  <c r="Q30" i="1"/>
  <c r="Q28" i="1"/>
  <c r="S32" i="1"/>
  <c r="S30" i="1"/>
  <c r="S28" i="1"/>
  <c r="W32" i="1"/>
  <c r="W30" i="1"/>
  <c r="W28" i="1"/>
  <c r="Y32" i="1"/>
  <c r="Y30" i="1"/>
  <c r="Y28" i="1"/>
  <c r="AA32" i="1"/>
  <c r="AA30" i="1"/>
  <c r="AA28" i="1"/>
  <c r="Q7" i="1"/>
  <c r="Q9" i="1"/>
  <c r="W7" i="1"/>
  <c r="W9" i="1"/>
  <c r="Q17" i="1"/>
  <c r="Q19" i="1"/>
  <c r="W17" i="1"/>
  <c r="W19" i="1"/>
  <c r="Q29" i="1"/>
  <c r="W29" i="1"/>
  <c r="AA7" i="1"/>
  <c r="Y8" i="1"/>
  <c r="S10" i="1"/>
  <c r="AA11" i="1"/>
  <c r="Y12" i="1"/>
  <c r="M9" i="1"/>
  <c r="M19" i="1"/>
  <c r="S19" i="1"/>
  <c r="Y19" i="1"/>
  <c r="M29" i="1"/>
  <c r="S29" i="1"/>
  <c r="Y29" i="1"/>
  <c r="AA27" i="1"/>
  <c r="AA31" i="1"/>
  <c r="B11" i="1"/>
  <c r="B9" i="1"/>
  <c r="B7" i="1"/>
  <c r="D11" i="1"/>
  <c r="D9" i="1"/>
  <c r="D7" i="1"/>
  <c r="F11" i="1"/>
  <c r="F9" i="1"/>
  <c r="F7" i="1"/>
  <c r="H11" i="1"/>
  <c r="H9" i="1"/>
  <c r="H7" i="1"/>
  <c r="J11" i="1"/>
  <c r="J9" i="1"/>
  <c r="J7" i="1"/>
  <c r="J12" i="1"/>
  <c r="D8" i="1"/>
  <c r="H8" i="1"/>
  <c r="B10" i="1"/>
  <c r="F10" i="1"/>
  <c r="J10" i="1"/>
  <c r="D12" i="1"/>
  <c r="H12" i="1"/>
  <c r="G22" i="1"/>
  <c r="X21" i="1"/>
  <c r="U21" i="1"/>
  <c r="R21" i="1"/>
  <c r="O21" i="1"/>
  <c r="O17" i="1"/>
  <c r="U17" i="1"/>
  <c r="C18" i="1"/>
  <c r="E18" i="1"/>
  <c r="G18" i="1"/>
  <c r="I18" i="1"/>
  <c r="K18" i="1"/>
  <c r="O19" i="1"/>
  <c r="U19" i="1"/>
  <c r="C20" i="1"/>
  <c r="E20" i="1"/>
  <c r="G20" i="1"/>
  <c r="I20" i="1"/>
  <c r="K20" i="1"/>
  <c r="G21" i="1"/>
  <c r="K21" i="1"/>
  <c r="O22" i="1"/>
  <c r="U22" i="1"/>
  <c r="C31" i="1"/>
  <c r="C29" i="1"/>
  <c r="C27" i="1"/>
  <c r="E31" i="1"/>
  <c r="E29" i="1"/>
  <c r="E27" i="1"/>
  <c r="G31" i="1"/>
  <c r="G29" i="1"/>
  <c r="G27" i="1"/>
  <c r="E28" i="1"/>
  <c r="C30" i="1"/>
  <c r="G30" i="1"/>
  <c r="E32" i="1"/>
  <c r="C8" i="1"/>
  <c r="E8" i="1"/>
  <c r="I8" i="1"/>
  <c r="K8" i="1"/>
  <c r="C10" i="1"/>
  <c r="E10" i="1"/>
  <c r="I10" i="1"/>
  <c r="K10" i="1"/>
  <c r="I12" i="1"/>
  <c r="K12" i="1"/>
  <c r="C17" i="1"/>
  <c r="E17" i="1"/>
  <c r="G17" i="1"/>
  <c r="I17" i="1"/>
  <c r="K17" i="1"/>
  <c r="B18" i="1"/>
  <c r="D18" i="1"/>
  <c r="F18" i="1"/>
  <c r="H18" i="1"/>
  <c r="J18" i="1"/>
  <c r="O18" i="1"/>
  <c r="R18" i="1"/>
  <c r="U18" i="1"/>
  <c r="X18" i="1"/>
  <c r="C19" i="1"/>
  <c r="E19" i="1"/>
  <c r="G19" i="1"/>
  <c r="I19" i="1"/>
  <c r="K19" i="1"/>
  <c r="D20" i="1"/>
  <c r="F20" i="1"/>
  <c r="H20" i="1"/>
  <c r="J20" i="1"/>
  <c r="R20" i="1"/>
  <c r="X20" i="1"/>
  <c r="C21" i="1"/>
  <c r="E21" i="1"/>
  <c r="I21" i="1"/>
  <c r="H22" i="1"/>
  <c r="C28" i="1"/>
  <c r="G28" i="1"/>
  <c r="E30" i="1"/>
  <c r="C32" i="1"/>
  <c r="G32" i="1"/>
  <c r="B28" i="1"/>
  <c r="D28" i="1"/>
  <c r="F28" i="1"/>
  <c r="H28" i="1"/>
  <c r="J28" i="1"/>
  <c r="B30" i="1"/>
  <c r="D30" i="1"/>
  <c r="F30" i="1"/>
  <c r="H30" i="1"/>
  <c r="J30" i="1"/>
</calcChain>
</file>

<file path=xl/sharedStrings.xml><?xml version="1.0" encoding="utf-8"?>
<sst xmlns="http://schemas.openxmlformats.org/spreadsheetml/2006/main" count="2412" uniqueCount="705">
  <si>
    <t>Difficulty</t>
  </si>
  <si>
    <t>Adventure Battle</t>
  </si>
  <si>
    <t>mooks</t>
  </si>
  <si>
    <t xml:space="preserve">mooks </t>
  </si>
  <si>
    <t>normal</t>
  </si>
  <si>
    <t>large</t>
  </si>
  <si>
    <t>huge</t>
  </si>
  <si>
    <t>Champion Battle</t>
  </si>
  <si>
    <t>Epic Battle</t>
  </si>
  <si>
    <t>Counts as…</t>
  </si>
  <si>
    <t>Size</t>
  </si>
  <si>
    <t>Level</t>
  </si>
  <si>
    <t>Monster Level</t>
  </si>
  <si>
    <t>Attack Bonus</t>
  </si>
  <si>
    <t>Damage</t>
  </si>
  <si>
    <t>HP</t>
  </si>
  <si>
    <t>AC</t>
  </si>
  <si>
    <t>High Def.</t>
  </si>
  <si>
    <t>Low Def.</t>
  </si>
  <si>
    <t>Fear</t>
  </si>
  <si>
    <t>DMG</t>
  </si>
  <si>
    <t>Attack</t>
  </si>
  <si>
    <t>HI</t>
  </si>
  <si>
    <t>LOW</t>
  </si>
  <si>
    <t>NORMAL</t>
  </si>
  <si>
    <t>MOOKS</t>
  </si>
  <si>
    <t>LARGE</t>
  </si>
  <si>
    <t>HUGE</t>
  </si>
  <si>
    <t>humanoid</t>
  </si>
  <si>
    <t>mook</t>
  </si>
  <si>
    <t>swarm</t>
  </si>
  <si>
    <t>beast</t>
  </si>
  <si>
    <t>giant</t>
  </si>
  <si>
    <t>troop</t>
  </si>
  <si>
    <t>archer</t>
  </si>
  <si>
    <t>undead</t>
  </si>
  <si>
    <t>blocker</t>
  </si>
  <si>
    <t>construct</t>
  </si>
  <si>
    <t>spoiler</t>
  </si>
  <si>
    <t>plant</t>
  </si>
  <si>
    <t>dragon</t>
  </si>
  <si>
    <t>wrecker</t>
  </si>
  <si>
    <t>Monster</t>
  </si>
  <si>
    <t>Role</t>
  </si>
  <si>
    <t>Type</t>
  </si>
  <si>
    <t>Page</t>
  </si>
  <si>
    <t>caster</t>
  </si>
  <si>
    <t>leader</t>
  </si>
  <si>
    <t>demon</t>
  </si>
  <si>
    <t xml:space="preserve"> kobold grand wizard </t>
  </si>
  <si>
    <t xml:space="preserve"> squib swarm </t>
  </si>
  <si>
    <t xml:space="preserve"> stirgelings </t>
  </si>
  <si>
    <t xml:space="preserve"> giant ant </t>
  </si>
  <si>
    <t xml:space="preserve"> C:206</t>
  </si>
  <si>
    <t xml:space="preserve"> stirge </t>
  </si>
  <si>
    <t xml:space="preserve"> archer stirge </t>
  </si>
  <si>
    <t xml:space="preserve"> skeleton archer </t>
  </si>
  <si>
    <t xml:space="preserve">  C:246</t>
  </si>
  <si>
    <t xml:space="preserve"> cobbler stirge </t>
  </si>
  <si>
    <t xml:space="preserve"> skeletal hound </t>
  </si>
  <si>
    <t xml:space="preserve"> decrepit skeleton </t>
  </si>
  <si>
    <t xml:space="preserve"> dire rat </t>
  </si>
  <si>
    <t xml:space="preserve"> ettercap acolyte </t>
  </si>
  <si>
    <t xml:space="preserve"> goblin scum </t>
  </si>
  <si>
    <t xml:space="preserve">  C:229</t>
  </si>
  <si>
    <t xml:space="preserve"> gravemeat </t>
  </si>
  <si>
    <t xml:space="preserve">  C:237</t>
  </si>
  <si>
    <t xml:space="preserve"> wibble </t>
  </si>
  <si>
    <t xml:space="preserve"> zombie shuffler </t>
  </si>
  <si>
    <t xml:space="preserve">  C:251</t>
  </si>
  <si>
    <t xml:space="preserve"> swarm of bats </t>
  </si>
  <si>
    <t xml:space="preserve"> fungaloid creeper </t>
  </si>
  <si>
    <t xml:space="preserve"> goblin grunt </t>
  </si>
  <si>
    <t xml:space="preserve"> human thug </t>
  </si>
  <si>
    <t xml:space="preserve">  C:235</t>
  </si>
  <si>
    <t xml:space="preserve"> kobold warrior </t>
  </si>
  <si>
    <t xml:space="preserve"> orc warrior </t>
  </si>
  <si>
    <t xml:space="preserve">  C:242</t>
  </si>
  <si>
    <t xml:space="preserve"> watch skull </t>
  </si>
  <si>
    <t xml:space="preserve"> white dragon hatchling </t>
  </si>
  <si>
    <t xml:space="preserve"> wolf </t>
  </si>
  <si>
    <t xml:space="preserve"> C:207</t>
  </si>
  <si>
    <t xml:space="preserve"> giant scorpion </t>
  </si>
  <si>
    <t xml:space="preserve"> orc archer </t>
  </si>
  <si>
    <t xml:space="preserve"> splotchcap </t>
  </si>
  <si>
    <t xml:space="preserve"> enduring shield </t>
  </si>
  <si>
    <t xml:space="preserve"> ettercap hunter </t>
  </si>
  <si>
    <t xml:space="preserve">giant web spider </t>
  </si>
  <si>
    <t xml:space="preserve"> hook scuttler </t>
  </si>
  <si>
    <t xml:space="preserve"> avenging orb </t>
  </si>
  <si>
    <t xml:space="preserve"> feral warbanner </t>
  </si>
  <si>
    <t>double-stength</t>
  </si>
  <si>
    <t xml:space="preserve"> goblin shaman </t>
  </si>
  <si>
    <t xml:space="preserve"> kobold hero </t>
  </si>
  <si>
    <t xml:space="preserve"> orc shaman </t>
  </si>
  <si>
    <t xml:space="preserve"> aerial spore </t>
  </si>
  <si>
    <t xml:space="preserve"> human rabble </t>
  </si>
  <si>
    <t xml:space="preserve"> kobold skyclaw </t>
  </si>
  <si>
    <t xml:space="preserve"> newly-risen ghoul </t>
  </si>
  <si>
    <t xml:space="preserve">  C:225</t>
  </si>
  <si>
    <t xml:space="preserve"> pit-spawn orc </t>
  </si>
  <si>
    <t xml:space="preserve"> razor shark </t>
  </si>
  <si>
    <t xml:space="preserve"> claw flower </t>
  </si>
  <si>
    <t xml:space="preserve"> hellwasp </t>
  </si>
  <si>
    <t xml:space="preserve"> trog </t>
  </si>
  <si>
    <t xml:space="preserve">  C:247</t>
  </si>
  <si>
    <t xml:space="preserve"> ankheg </t>
  </si>
  <si>
    <t xml:space="preserve"> C:208</t>
  </si>
  <si>
    <t xml:space="preserve"> bear </t>
  </si>
  <si>
    <t xml:space="preserve"> boombug </t>
  </si>
  <si>
    <t xml:space="preserve"> bugbear scout </t>
  </si>
  <si>
    <t xml:space="preserve"> dire bat </t>
  </si>
  <si>
    <t xml:space="preserve"> hobgoblin warrior </t>
  </si>
  <si>
    <t xml:space="preserve">  C:230</t>
  </si>
  <si>
    <t xml:space="preserve"> human zombie </t>
  </si>
  <si>
    <t xml:space="preserve">  C:218</t>
  </si>
  <si>
    <t xml:space="preserve"> orc berserker </t>
  </si>
  <si>
    <t xml:space="preserve"> sahuagin raider </t>
  </si>
  <si>
    <t xml:space="preserve"> skeleton warrior </t>
  </si>
  <si>
    <t xml:space="preserve"> bat cavalry </t>
  </si>
  <si>
    <t>beast/humanoid</t>
  </si>
  <si>
    <t xml:space="preserve"> destroying sword </t>
  </si>
  <si>
    <t xml:space="preserve"> hunting spider </t>
  </si>
  <si>
    <t xml:space="preserve"> lizardman savage </t>
  </si>
  <si>
    <t xml:space="preserve"> sporrior </t>
  </si>
  <si>
    <t xml:space="preserve"> swarming maw </t>
  </si>
  <si>
    <t xml:space="preserve"> gnoll ranger </t>
  </si>
  <si>
    <t xml:space="preserve"> ettercap warrior </t>
  </si>
  <si>
    <t xml:space="preserve"> ogre penitent </t>
  </si>
  <si>
    <t xml:space="preserve"> otyugh </t>
  </si>
  <si>
    <t>aberration</t>
  </si>
  <si>
    <t xml:space="preserve">  C:243</t>
  </si>
  <si>
    <t xml:space="preserve"> blue sorcerer </t>
  </si>
  <si>
    <t xml:space="preserve"> Crusader warbanner </t>
  </si>
  <si>
    <t xml:space="preserve"> drow spider-mage </t>
  </si>
  <si>
    <t xml:space="preserve"> ettercap supplicant </t>
  </si>
  <si>
    <t xml:space="preserve"> Orc Lord warbanner </t>
  </si>
  <si>
    <t xml:space="preserve"> bugbear schemer </t>
  </si>
  <si>
    <t xml:space="preserve"> kobold engineer </t>
  </si>
  <si>
    <t xml:space="preserve"> orc battle screamer </t>
  </si>
  <si>
    <t xml:space="preserve"> pixie pod </t>
  </si>
  <si>
    <t xml:space="preserve"> trog chanter </t>
  </si>
  <si>
    <t xml:space="preserve"> cave orc </t>
  </si>
  <si>
    <t xml:space="preserve"> dretch </t>
  </si>
  <si>
    <t xml:space="preserve">  C:210</t>
  </si>
  <si>
    <t xml:space="preserve"> poddling </t>
  </si>
  <si>
    <t xml:space="preserve"> weaver swarm </t>
  </si>
  <si>
    <t xml:space="preserve"> dawn zorigami </t>
  </si>
  <si>
    <t xml:space="preserve"> death-plague orc </t>
  </si>
  <si>
    <t xml:space="preserve"> ghoul </t>
  </si>
  <si>
    <t xml:space="preserve"> goblin bat mage </t>
  </si>
  <si>
    <t xml:space="preserve"> imp </t>
  </si>
  <si>
    <t xml:space="preserve"> intellect devourer </t>
  </si>
  <si>
    <t xml:space="preserve"> rust monster </t>
  </si>
  <si>
    <t xml:space="preserve"> slime skull </t>
  </si>
  <si>
    <t xml:space="preserve"> spinneret doxy </t>
  </si>
  <si>
    <t xml:space="preserve"> barbellite </t>
  </si>
  <si>
    <t xml:space="preserve"> bugbear </t>
  </si>
  <si>
    <t xml:space="preserve"> dire wolf </t>
  </si>
  <si>
    <t xml:space="preserve"> fungaloid drudge </t>
  </si>
  <si>
    <t xml:space="preserve"> gnoll savage </t>
  </si>
  <si>
    <t xml:space="preserve">  C:228</t>
  </si>
  <si>
    <t xml:space="preserve"> kobold dog rider </t>
  </si>
  <si>
    <t xml:space="preserve"> ogre </t>
  </si>
  <si>
    <t xml:space="preserve">  C:240</t>
  </si>
  <si>
    <t xml:space="preserve"> orc tusker </t>
  </si>
  <si>
    <t xml:space="preserve"> braincap </t>
  </si>
  <si>
    <t xml:space="preserve"> hell hound </t>
  </si>
  <si>
    <t xml:space="preserve"> C:234</t>
  </si>
  <si>
    <t xml:space="preserve"> hungry star </t>
  </si>
  <si>
    <t xml:space="preserve"> ochre jelly </t>
  </si>
  <si>
    <t>ooze</t>
  </si>
  <si>
    <t xml:space="preserve">  C:241</t>
  </si>
  <si>
    <t xml:space="preserve"> redcap </t>
  </si>
  <si>
    <t xml:space="preserve"> flesh golem </t>
  </si>
  <si>
    <t xml:space="preserve">  C:231</t>
  </si>
  <si>
    <t xml:space="preserve"> gelatinous tetrahedron </t>
  </si>
  <si>
    <t xml:space="preserve"> ghoul licklash </t>
  </si>
  <si>
    <t xml:space="preserve"> kobold bravescale </t>
  </si>
  <si>
    <t xml:space="preserve"> derro sage </t>
  </si>
  <si>
    <t xml:space="preserve">  C:216</t>
  </si>
  <si>
    <t xml:space="preserve"> despoiler </t>
  </si>
  <si>
    <t xml:space="preserve"> kobold dungeonshaman </t>
  </si>
  <si>
    <t xml:space="preserve"> Lich King warbanner </t>
  </si>
  <si>
    <t xml:space="preserve"> ettercap keeper </t>
  </si>
  <si>
    <t xml:space="preserve"> fungaloid monarch </t>
  </si>
  <si>
    <t xml:space="preserve"> hobgoblin captain </t>
  </si>
  <si>
    <t xml:space="preserve"> lethal lothario </t>
  </si>
  <si>
    <t xml:space="preserve"> cambion dirk </t>
  </si>
  <si>
    <t xml:space="preserve"> chaos glorp </t>
  </si>
  <si>
    <t xml:space="preserve"> drow soldier </t>
  </si>
  <si>
    <t xml:space="preserve"> elder spore </t>
  </si>
  <si>
    <t xml:space="preserve"> kobold shadowwarrior </t>
  </si>
  <si>
    <t xml:space="preserve"> ravenous cannibal </t>
  </si>
  <si>
    <t xml:space="preserve"> woven </t>
  </si>
  <si>
    <t xml:space="preserve"> chaos behemoth </t>
  </si>
  <si>
    <t xml:space="preserve"> demonic ogre </t>
  </si>
  <si>
    <t xml:space="preserve"> ghoul pusbuster </t>
  </si>
  <si>
    <t xml:space="preserve"> harpy </t>
  </si>
  <si>
    <t xml:space="preserve">  C:234</t>
  </si>
  <si>
    <t xml:space="preserve"> jest bones </t>
  </si>
  <si>
    <t xml:space="preserve"> lich baroness </t>
  </si>
  <si>
    <t xml:space="preserve"> medium green dragon  </t>
  </si>
  <si>
    <t xml:space="preserve">  C:219</t>
  </si>
  <si>
    <t xml:space="preserve"> wight </t>
  </si>
  <si>
    <t xml:space="preserve">  C:249</t>
  </si>
  <si>
    <t xml:space="preserve"> Blackamber skeletal legionnaire </t>
  </si>
  <si>
    <t xml:space="preserve"> centaur lancer </t>
  </si>
  <si>
    <t xml:space="preserve"> chuulish slave </t>
  </si>
  <si>
    <t xml:space="preserve"> derro maniac </t>
  </si>
  <si>
    <t xml:space="preserve"> dire bear </t>
  </si>
  <si>
    <t xml:space="preserve"> half-orc legionnaire </t>
  </si>
  <si>
    <t xml:space="preserve">  C:233</t>
  </si>
  <si>
    <t xml:space="preserve"> large white dragon  </t>
  </si>
  <si>
    <t xml:space="preserve"> minotaur </t>
  </si>
  <si>
    <t xml:space="preserve">  C:239</t>
  </si>
  <si>
    <t xml:space="preserve"> ogre crusader </t>
  </si>
  <si>
    <t xml:space="preserve"> screaming skull </t>
  </si>
  <si>
    <t xml:space="preserve"> troll </t>
  </si>
  <si>
    <t xml:space="preserve">  C:248</t>
  </si>
  <si>
    <t xml:space="preserve"> chaos beast </t>
  </si>
  <si>
    <t xml:space="preserve"> barbarous bugbear </t>
  </si>
  <si>
    <t xml:space="preserve"> basilisk </t>
  </si>
  <si>
    <t xml:space="preserve"> chaos brute </t>
  </si>
  <si>
    <t xml:space="preserve"> fungaloid empress </t>
  </si>
  <si>
    <t xml:space="preserve"> ghoul fleshwripper </t>
  </si>
  <si>
    <t xml:space="preserve"> ogre berserker </t>
  </si>
  <si>
    <t xml:space="preserve"> owl bear </t>
  </si>
  <si>
    <t xml:space="preserve"> C:243</t>
  </si>
  <si>
    <t xml:space="preserve"> demon-touched human ranger </t>
  </si>
  <si>
    <t xml:space="preserve"> thunder bat </t>
  </si>
  <si>
    <t xml:space="preserve"> gelatinous cube </t>
  </si>
  <si>
    <t xml:space="preserve"> gelatinous cubahedron </t>
  </si>
  <si>
    <t xml:space="preserve"> flaming skull </t>
  </si>
  <si>
    <t xml:space="preserve"> hobgoblin warmage </t>
  </si>
  <si>
    <t xml:space="preserve"> manticore bard </t>
  </si>
  <si>
    <t xml:space="preserve"> medium blue dragon  </t>
  </si>
  <si>
    <t xml:space="preserve"> sahuagin glow priest </t>
  </si>
  <si>
    <t xml:space="preserve"> swaysong naga </t>
  </si>
  <si>
    <t xml:space="preserve"> whispering prophet </t>
  </si>
  <si>
    <t xml:space="preserve"> Iron Sea shark </t>
  </si>
  <si>
    <t xml:space="preserve"> binding bride </t>
  </si>
  <si>
    <t xml:space="preserve"> gorge dragon  </t>
  </si>
  <si>
    <t xml:space="preserve"> mantikumhar </t>
  </si>
  <si>
    <t xml:space="preserve"> rust monster obliterator </t>
  </si>
  <si>
    <t xml:space="preserve"> swarm prince </t>
  </si>
  <si>
    <t xml:space="preserve"> wraith </t>
  </si>
  <si>
    <t xml:space="preserve">  C:250</t>
  </si>
  <si>
    <t xml:space="preserve"> drow sword maiden </t>
  </si>
  <si>
    <t xml:space="preserve"> ettin </t>
  </si>
  <si>
    <t xml:space="preserve">  C:224</t>
  </si>
  <si>
    <t xml:space="preserve"> gargoyle </t>
  </si>
  <si>
    <t xml:space="preserve"> huge white dragon  </t>
  </si>
  <si>
    <t xml:space="preserve"> kobold dragon-soul </t>
  </si>
  <si>
    <t xml:space="preserve"> mausoleum dragon  </t>
  </si>
  <si>
    <t xml:space="preserve"> cambion sickle </t>
  </si>
  <si>
    <t xml:space="preserve"> bulette </t>
  </si>
  <si>
    <t xml:space="preserve"> centaur raider </t>
  </si>
  <si>
    <t xml:space="preserve"> frenzy demon  </t>
  </si>
  <si>
    <t xml:space="preserve">  C:211</t>
  </si>
  <si>
    <t xml:space="preserve"> ghast </t>
  </si>
  <si>
    <t xml:space="preserve"> green bulette </t>
  </si>
  <si>
    <t xml:space="preserve"> half-orc tribal champion </t>
  </si>
  <si>
    <t xml:space="preserve"> hydra, 5 heads </t>
  </si>
  <si>
    <t xml:space="preserve"> C:236</t>
  </si>
  <si>
    <t xml:space="preserve"> lumberland dirt-fisher </t>
  </si>
  <si>
    <t xml:space="preserve"> ogre champion </t>
  </si>
  <si>
    <t xml:space="preserve"> ravenous bumoorah </t>
  </si>
  <si>
    <t xml:space="preserve"> sahuagin </t>
  </si>
  <si>
    <t xml:space="preserve">  C:245</t>
  </si>
  <si>
    <t xml:space="preserve"> warped beast </t>
  </si>
  <si>
    <t xml:space="preserve"> wendigo spirit </t>
  </si>
  <si>
    <t xml:space="preserve"> wyvern </t>
  </si>
  <si>
    <t xml:space="preserve"> C:250</t>
  </si>
  <si>
    <t xml:space="preserve"> centaur ranger </t>
  </si>
  <si>
    <t xml:space="preserve"> manticore </t>
  </si>
  <si>
    <t xml:space="preserve"> C:238</t>
  </si>
  <si>
    <t xml:space="preserve"> gelatinous octahedron </t>
  </si>
  <si>
    <t xml:space="preserve"> drider </t>
  </si>
  <si>
    <t xml:space="preserve">  C:223</t>
  </si>
  <si>
    <t xml:space="preserve"> drow spider-sorceress </t>
  </si>
  <si>
    <t xml:space="preserve"> centaur champion </t>
  </si>
  <si>
    <t xml:space="preserve"> sparkscale naga </t>
  </si>
  <si>
    <t xml:space="preserve"> ice zombie </t>
  </si>
  <si>
    <t xml:space="preserve"> jotun auroch </t>
  </si>
  <si>
    <t xml:space="preserve"> lokkris </t>
  </si>
  <si>
    <t xml:space="preserve"> apex zorigami </t>
  </si>
  <si>
    <t xml:space="preserve"> chuul </t>
  </si>
  <si>
    <t xml:space="preserve"> clay golem </t>
  </si>
  <si>
    <t xml:space="preserve"> coursing manticore </t>
  </si>
  <si>
    <t xml:space="preserve"> crimsoncap </t>
  </si>
  <si>
    <t xml:space="preserve"> hag </t>
  </si>
  <si>
    <t xml:space="preserve"> intellect assassin </t>
  </si>
  <si>
    <t xml:space="preserve"> parasitic dybbuk </t>
  </si>
  <si>
    <t xml:space="preserve"> vampire spawn </t>
  </si>
  <si>
    <t xml:space="preserve"> vrock </t>
  </si>
  <si>
    <t xml:space="preserve"> chuulish swarm </t>
  </si>
  <si>
    <t xml:space="preserve"> corpse dybbuk </t>
  </si>
  <si>
    <t xml:space="preserve"> frost-wurm </t>
  </si>
  <si>
    <t xml:space="preserve"> hill giant  </t>
  </si>
  <si>
    <t xml:space="preserve"> spider mount </t>
  </si>
  <si>
    <t xml:space="preserve"> winter beast </t>
  </si>
  <si>
    <t xml:space="preserve"> blizzard dragon  </t>
  </si>
  <si>
    <t xml:space="preserve"> cambion katar </t>
  </si>
  <si>
    <t xml:space="preserve"> large black dragon  </t>
  </si>
  <si>
    <t xml:space="preserve">  C:220</t>
  </si>
  <si>
    <t xml:space="preserve"> medium red dragon  </t>
  </si>
  <si>
    <t xml:space="preserve"> Medusa outlaw </t>
  </si>
  <si>
    <t xml:space="preserve">  C:238</t>
  </si>
  <si>
    <t xml:space="preserve"> ogre mage knight </t>
  </si>
  <si>
    <t xml:space="preserve"> sahuagin mutant </t>
  </si>
  <si>
    <t xml:space="preserve"> drow darkbolt </t>
  </si>
  <si>
    <t xml:space="preserve"> gelatinous dodecahedron </t>
  </si>
  <si>
    <t xml:space="preserve"> ice sorceress </t>
  </si>
  <si>
    <t xml:space="preserve"> ogre mage </t>
  </si>
  <si>
    <t xml:space="preserve"> void dragon  </t>
  </si>
  <si>
    <t xml:space="preserve"> manafang naga </t>
  </si>
  <si>
    <t xml:space="preserve"> orc rager </t>
  </si>
  <si>
    <t xml:space="preserve"> bergship raider </t>
  </si>
  <si>
    <t xml:space="preserve"> frost giant  </t>
  </si>
  <si>
    <t xml:space="preserve">  C:226</t>
  </si>
  <si>
    <t xml:space="preserve"> large green dragon  </t>
  </si>
  <si>
    <t xml:space="preserve"> umluppuk </t>
  </si>
  <si>
    <t xml:space="preserve"> hezrou </t>
  </si>
  <si>
    <t xml:space="preserve">  C:212</t>
  </si>
  <si>
    <t xml:space="preserve"> lammasu warrior </t>
  </si>
  <si>
    <t xml:space="preserve"> moon dragon  </t>
  </si>
  <si>
    <t xml:space="preserve"> bronze golem </t>
  </si>
  <si>
    <t xml:space="preserve"> crustycap </t>
  </si>
  <si>
    <t xml:space="preserve"> ethereal dybbuk </t>
  </si>
  <si>
    <t xml:space="preserve"> fallen lammasu </t>
  </si>
  <si>
    <t xml:space="preserve"> hydra, 7 heads </t>
  </si>
  <si>
    <t xml:space="preserve"> phase spider </t>
  </si>
  <si>
    <t xml:space="preserve"> C:244</t>
  </si>
  <si>
    <t xml:space="preserve"> volcano dragon  </t>
  </si>
  <si>
    <t xml:space="preserve"> stone golem </t>
  </si>
  <si>
    <t xml:space="preserve">  C:232</t>
  </si>
  <si>
    <t xml:space="preserve"> black skull </t>
  </si>
  <si>
    <t xml:space="preserve"> glabrezou </t>
  </si>
  <si>
    <t xml:space="preserve"> large blue dragon  </t>
  </si>
  <si>
    <t xml:space="preserve">  C:221</t>
  </si>
  <si>
    <t xml:space="preserve"> ogre lightning mage </t>
  </si>
  <si>
    <t xml:space="preserve"> rakshasa </t>
  </si>
  <si>
    <t xml:space="preserve"> shadow dragon  </t>
  </si>
  <si>
    <t xml:space="preserve"> elder swaysong naga </t>
  </si>
  <si>
    <t xml:space="preserve"> parasitic lightning beetle </t>
  </si>
  <si>
    <t xml:space="preserve"> purple larvae </t>
  </si>
  <si>
    <t xml:space="preserve"> shadow thief </t>
  </si>
  <si>
    <t xml:space="preserve"> couatl </t>
  </si>
  <si>
    <t xml:space="preserve"> frost giant  adventurer </t>
  </si>
  <si>
    <t xml:space="preserve"> lammasu wizard </t>
  </si>
  <si>
    <t xml:space="preserve"> lich count </t>
  </si>
  <si>
    <t xml:space="preserve"> marble golem </t>
  </si>
  <si>
    <t xml:space="preserve"> stone giant  </t>
  </si>
  <si>
    <t xml:space="preserve"> adult remorhaz </t>
  </si>
  <si>
    <t xml:space="preserve"> cambion hellblade </t>
  </si>
  <si>
    <t xml:space="preserve"> fire giant  </t>
  </si>
  <si>
    <t xml:space="preserve">  C:227</t>
  </si>
  <si>
    <t xml:space="preserve"> iconic chimera </t>
  </si>
  <si>
    <t xml:space="preserve"> purple worm </t>
  </si>
  <si>
    <t xml:space="preserve"> despoiler mage </t>
  </si>
  <si>
    <t xml:space="preserve">  C:213</t>
  </si>
  <si>
    <t xml:space="preserve"> lammasu priest </t>
  </si>
  <si>
    <t xml:space="preserve"> prismatic ogre mage </t>
  </si>
  <si>
    <t xml:space="preserve"> elder sparkscale naga </t>
  </si>
  <si>
    <t xml:space="preserve"> fire giant  warlord </t>
  </si>
  <si>
    <t xml:space="preserve"> hoard spirit </t>
  </si>
  <si>
    <t xml:space="preserve"> hooked demon  </t>
  </si>
  <si>
    <t xml:space="preserve"> ogre minion </t>
  </si>
  <si>
    <t xml:space="preserve"> wraith bat </t>
  </si>
  <si>
    <t xml:space="preserve"> djinn </t>
  </si>
  <si>
    <t xml:space="preserve"> elder wendigo </t>
  </si>
  <si>
    <t xml:space="preserve"> empyrean dragon  </t>
  </si>
  <si>
    <t xml:space="preserve"> giant vrock  </t>
  </si>
  <si>
    <t xml:space="preserve">  C:214</t>
  </si>
  <si>
    <t xml:space="preserve"> hoardsong dragon  </t>
  </si>
  <si>
    <t xml:space="preserve"> black pudding </t>
  </si>
  <si>
    <t xml:space="preserve"> chimera </t>
  </si>
  <si>
    <t xml:space="preserve"> C:209</t>
  </si>
  <si>
    <t xml:space="preserve"> deep bulette </t>
  </si>
  <si>
    <t xml:space="preserve"> drow cavalry </t>
  </si>
  <si>
    <t xml:space="preserve"> huge black dragon  </t>
  </si>
  <si>
    <t xml:space="preserve"> storm giant  </t>
  </si>
  <si>
    <t xml:space="preserve"> nalfeshnee </t>
  </si>
  <si>
    <t xml:space="preserve"> elder manafang naga </t>
  </si>
  <si>
    <t xml:space="preserve"> great fang cadre (orc) </t>
  </si>
  <si>
    <t xml:space="preserve"> spawn of the master (vampire) </t>
  </si>
  <si>
    <t xml:space="preserve"> vampire </t>
  </si>
  <si>
    <t xml:space="preserve"> dusk zorigami </t>
  </si>
  <si>
    <t xml:space="preserve"> efreet </t>
  </si>
  <si>
    <t xml:space="preserve"> iron golem </t>
  </si>
  <si>
    <t xml:space="preserve"> large red dragon  </t>
  </si>
  <si>
    <t xml:space="preserve">  C:222</t>
  </si>
  <si>
    <t xml:space="preserve"> massive mutant chuul </t>
  </si>
  <si>
    <t xml:space="preserve"> medusa noble </t>
  </si>
  <si>
    <t xml:space="preserve"> elder couatl </t>
  </si>
  <si>
    <t xml:space="preserve"> huge green dragon </t>
  </si>
  <si>
    <t xml:space="preserve"> greathoard elder </t>
  </si>
  <si>
    <t xml:space="preserve"> remorhaz queen </t>
  </si>
  <si>
    <t xml:space="preserve"> huge blue dragon  </t>
  </si>
  <si>
    <t xml:space="preserve"> smoke minions </t>
  </si>
  <si>
    <t xml:space="preserve"> flamewreathed dragon  </t>
  </si>
  <si>
    <t xml:space="preserve"> lich prince </t>
  </si>
  <si>
    <t xml:space="preserve"> marilith </t>
  </si>
  <si>
    <t xml:space="preserve">  C:215</t>
  </si>
  <si>
    <t xml:space="preserve"> ancient purple worm </t>
  </si>
  <si>
    <t xml:space="preserve"> balor </t>
  </si>
  <si>
    <t xml:space="preserve"> Hagunemnon </t>
  </si>
  <si>
    <t xml:space="preserve"> huge red dragon  </t>
  </si>
  <si>
    <t xml:space="preserve"> tarrasque </t>
  </si>
  <si>
    <t xml:space="preserve"> kobold archer</t>
  </si>
  <si>
    <t xml:space="preserve"> medium white dragon</t>
  </si>
  <si>
    <t xml:space="preserve"> cenotaph dragon</t>
  </si>
  <si>
    <t xml:space="preserve"> catacomb dragon</t>
  </si>
  <si>
    <t xml:space="preserve"> medium black dragon</t>
  </si>
  <si>
    <t xml:space="preserve"> gnoll war leader</t>
  </si>
  <si>
    <t xml:space="preserve"> skull of the beast</t>
  </si>
  <si>
    <t>dire boar</t>
  </si>
  <si>
    <t>dire tiger</t>
  </si>
  <si>
    <t>T:160</t>
  </si>
  <si>
    <t>giant praying mantis</t>
  </si>
  <si>
    <t>T:161</t>
  </si>
  <si>
    <t>azer soldier</t>
  </si>
  <si>
    <t>dwarf</t>
  </si>
  <si>
    <t>T:162</t>
  </si>
  <si>
    <t>fire bat</t>
  </si>
  <si>
    <t>magma brute</t>
  </si>
  <si>
    <t>T:163</t>
  </si>
  <si>
    <t>bat demon (squishies)</t>
  </si>
  <si>
    <t>T:164</t>
  </si>
  <si>
    <t>T:165</t>
  </si>
  <si>
    <t>cloud giant thane</t>
  </si>
  <si>
    <t>cloud giant warrior</t>
  </si>
  <si>
    <t>cloud giant magician</t>
  </si>
  <si>
    <t>skin devil</t>
  </si>
  <si>
    <t>devil</t>
  </si>
  <si>
    <t>T:168</t>
  </si>
  <si>
    <t>lemure</t>
  </si>
  <si>
    <t>T:169</t>
  </si>
  <si>
    <t>hell imp</t>
  </si>
  <si>
    <t>T:170</t>
  </si>
  <si>
    <t>honey devil (slime devil)</t>
  </si>
  <si>
    <t>T:171</t>
  </si>
  <si>
    <t>smoke devil</t>
  </si>
  <si>
    <t>T:172</t>
  </si>
  <si>
    <t>bearded devil</t>
  </si>
  <si>
    <t>T:173</t>
  </si>
  <si>
    <t>hooded devil</t>
  </si>
  <si>
    <t>T:174</t>
  </si>
  <si>
    <t>fury devil</t>
  </si>
  <si>
    <t>T:175</t>
  </si>
  <si>
    <t>bone devil</t>
  </si>
  <si>
    <t>T:176</t>
  </si>
  <si>
    <t>barbed devil</t>
  </si>
  <si>
    <t>ice devil</t>
  </si>
  <si>
    <t>T:177</t>
  </si>
  <si>
    <t>horned devil</t>
  </si>
  <si>
    <t>pit fiend</t>
  </si>
  <si>
    <t>T:178</t>
  </si>
  <si>
    <t>devil of the fangs</t>
  </si>
  <si>
    <t>T:180</t>
  </si>
  <si>
    <t>river devil</t>
  </si>
  <si>
    <t>the final devil</t>
  </si>
  <si>
    <t>T:181</t>
  </si>
  <si>
    <t>river devil minion</t>
  </si>
  <si>
    <t>medium brass dragon</t>
  </si>
  <si>
    <t>T:184</t>
  </si>
  <si>
    <t>large brass dragon</t>
  </si>
  <si>
    <t>medium copper dragon</t>
  </si>
  <si>
    <t>T:185</t>
  </si>
  <si>
    <t>huge brass dragon</t>
  </si>
  <si>
    <t>medium silver dragon</t>
  </si>
  <si>
    <t>large bronze dragon</t>
  </si>
  <si>
    <t>medium gold dragon</t>
  </si>
  <si>
    <t>T:186</t>
  </si>
  <si>
    <t>large copper dragon</t>
  </si>
  <si>
    <t>huge bronze dragon</t>
  </si>
  <si>
    <t>large silver dragon</t>
  </si>
  <si>
    <t>T:187</t>
  </si>
  <si>
    <t>large gold dragon</t>
  </si>
  <si>
    <t>huge copper dragon</t>
  </si>
  <si>
    <t>huge silver dragon</t>
  </si>
  <si>
    <t>T:188</t>
  </si>
  <si>
    <t>huge gold dragon</t>
  </si>
  <si>
    <t>small air elemental</t>
  </si>
  <si>
    <t>elemental</t>
  </si>
  <si>
    <t>T:189</t>
  </si>
  <si>
    <t>small earth elemental</t>
  </si>
  <si>
    <t>small fire elemental</t>
  </si>
  <si>
    <t>small water elemental</t>
  </si>
  <si>
    <t>air elemental</t>
  </si>
  <si>
    <t>T:190</t>
  </si>
  <si>
    <t>earth elemental</t>
  </si>
  <si>
    <t>fire elemental</t>
  </si>
  <si>
    <t>water elemental</t>
  </si>
  <si>
    <t>big air elemental</t>
  </si>
  <si>
    <t>T:191</t>
  </si>
  <si>
    <t>big earth elemental</t>
  </si>
  <si>
    <t>big fire elemental</t>
  </si>
  <si>
    <t>big water elemental</t>
  </si>
  <si>
    <t>epic air elemental</t>
  </si>
  <si>
    <t>T:192</t>
  </si>
  <si>
    <t>epic earth elemental</t>
  </si>
  <si>
    <t>epic fire elemental</t>
  </si>
  <si>
    <t>T:193</t>
  </si>
  <si>
    <t>epic water elemental</t>
  </si>
  <si>
    <t>death blossom</t>
  </si>
  <si>
    <t>T:194</t>
  </si>
  <si>
    <t>lich flower</t>
  </si>
  <si>
    <t>blood rose</t>
  </si>
  <si>
    <t>T:195</t>
  </si>
  <si>
    <t>poison dandelion</t>
  </si>
  <si>
    <t>gnoll shredder</t>
  </si>
  <si>
    <t>T:196</t>
  </si>
  <si>
    <t>gnoll fiendfletch</t>
  </si>
  <si>
    <t>mummy</t>
  </si>
  <si>
    <t>T:197</t>
  </si>
  <si>
    <t>pixie warrior</t>
  </si>
  <si>
    <t>T:198</t>
  </si>
  <si>
    <t>soul flenser</t>
  </si>
  <si>
    <t>T:199</t>
  </si>
  <si>
    <t>the flensed</t>
  </si>
  <si>
    <t>T:200</t>
  </si>
  <si>
    <t>specter</t>
  </si>
  <si>
    <t>T:201</t>
  </si>
  <si>
    <t>dread specter</t>
  </si>
  <si>
    <t>triple-strength</t>
  </si>
  <si>
    <t>awakened trees</t>
  </si>
  <si>
    <t>T:202</t>
  </si>
  <si>
    <t>common treant</t>
  </si>
  <si>
    <t>treant titan</t>
  </si>
  <si>
    <t>T:203</t>
  </si>
  <si>
    <t>wererat</t>
  </si>
  <si>
    <t>T:205</t>
  </si>
  <si>
    <t>werewolf</t>
  </si>
  <si>
    <t>wereboar</t>
  </si>
  <si>
    <t>T:206</t>
  </si>
  <si>
    <t>werebear</t>
  </si>
  <si>
    <t>weretiger</t>
  </si>
  <si>
    <t>zombie beast</t>
  </si>
  <si>
    <t>T:207</t>
  </si>
  <si>
    <t>zombie of the silver rose</t>
  </si>
  <si>
    <t>headless zombie</t>
  </si>
  <si>
    <t>alseid warrior</t>
  </si>
  <si>
    <t>M:7</t>
  </si>
  <si>
    <t>alseid ovate</t>
  </si>
  <si>
    <t>alseid prince</t>
  </si>
  <si>
    <t>Arbonesse exiled mage</t>
  </si>
  <si>
    <t>M:9</t>
  </si>
  <si>
    <t>Arbonesse exiled spellblade</t>
  </si>
  <si>
    <t>arbonesse exiled theurge</t>
  </si>
  <si>
    <t>M:10</t>
  </si>
  <si>
    <t>arbonesse emissary</t>
  </si>
  <si>
    <t>bone crab</t>
  </si>
  <si>
    <t>M:11</t>
  </si>
  <si>
    <t>carrion beetle</t>
  </si>
  <si>
    <t>M:12</t>
  </si>
  <si>
    <t>clockwork beetle</t>
  </si>
  <si>
    <t>M:13</t>
  </si>
  <si>
    <t>clockwork scullion</t>
  </si>
  <si>
    <t>M:14</t>
  </si>
  <si>
    <t>clockwork watchmen</t>
  </si>
  <si>
    <t>clockwork hound</t>
  </si>
  <si>
    <t>clockwork huntsman</t>
  </si>
  <si>
    <t>clockwork myrmidon</t>
  </si>
  <si>
    <t>M:15</t>
  </si>
  <si>
    <t>clockwork weaver</t>
  </si>
  <si>
    <t>darakhul citizen</t>
  </si>
  <si>
    <t>M:17</t>
  </si>
  <si>
    <t>iron ghoul</t>
  </si>
  <si>
    <t>necrophagus savant</t>
  </si>
  <si>
    <t>bonepowder ghoul</t>
  </si>
  <si>
    <t>M:18</t>
  </si>
  <si>
    <t>cavelight moss</t>
  </si>
  <si>
    <t>M:20</t>
  </si>
  <si>
    <t>mindrot moss</t>
  </si>
  <si>
    <t>mindrot thrall</t>
  </si>
  <si>
    <t>death moth swarm</t>
  </si>
  <si>
    <t>M:22</t>
  </si>
  <si>
    <t>death butterfly swarm</t>
  </si>
  <si>
    <t>derro savant shrieker</t>
  </si>
  <si>
    <t>abomination</t>
  </si>
  <si>
    <t>M:24</t>
  </si>
  <si>
    <t>derro fetal savant</t>
  </si>
  <si>
    <t>ink devil</t>
  </si>
  <si>
    <t>M:26</t>
  </si>
  <si>
    <t>clockwork devil</t>
  </si>
  <si>
    <t>demon/construct</t>
  </si>
  <si>
    <t>gilded devil</t>
  </si>
  <si>
    <t>M:27</t>
  </si>
  <si>
    <t>automata devil</t>
  </si>
  <si>
    <t>M:28</t>
  </si>
  <si>
    <t>dogmole</t>
  </si>
  <si>
    <t>M:29</t>
  </si>
  <si>
    <t>dogmole juggernaut</t>
  </si>
  <si>
    <t>M:30</t>
  </si>
  <si>
    <t>alehouse drake</t>
  </si>
  <si>
    <t>M:31</t>
  </si>
  <si>
    <t>crag drake</t>
  </si>
  <si>
    <t>M:32</t>
  </si>
  <si>
    <t>gear drake</t>
  </si>
  <si>
    <t>M:33</t>
  </si>
  <si>
    <t>pact drake</t>
  </si>
  <si>
    <t>M:34</t>
  </si>
  <si>
    <t>steam drake</t>
  </si>
  <si>
    <t>M:35</t>
  </si>
  <si>
    <t>fellforged</t>
  </si>
  <si>
    <t>construct/undead</t>
  </si>
  <si>
    <t>M:37</t>
  </si>
  <si>
    <t>deathshade wisp</t>
  </si>
  <si>
    <t>M:38</t>
  </si>
  <si>
    <t>ghost boar of the ringwood</t>
  </si>
  <si>
    <t>M:39</t>
  </si>
  <si>
    <t>ghost knight of marena</t>
  </si>
  <si>
    <t>M:40</t>
  </si>
  <si>
    <t>ghostrider templar</t>
  </si>
  <si>
    <t>M:41</t>
  </si>
  <si>
    <t>Niemheim puck</t>
  </si>
  <si>
    <t>M:43</t>
  </si>
  <si>
    <t>niemheim enchanter</t>
  </si>
  <si>
    <t>firegeist</t>
  </si>
  <si>
    <t>M:44</t>
  </si>
  <si>
    <t>niemheim choirmaster</t>
  </si>
  <si>
    <t>goblin shark</t>
  </si>
  <si>
    <t>M:45</t>
  </si>
  <si>
    <t>goblin shark shaman</t>
  </si>
  <si>
    <t>ghost goblin horror</t>
  </si>
  <si>
    <t>M:47</t>
  </si>
  <si>
    <t>dust digger watchman</t>
  </si>
  <si>
    <t>M:48</t>
  </si>
  <si>
    <t>bonwraith spirit caller</t>
  </si>
  <si>
    <t>eye golem</t>
  </si>
  <si>
    <t>M:50</t>
  </si>
  <si>
    <t>glass golem</t>
  </si>
  <si>
    <t>steam golem</t>
  </si>
  <si>
    <t>M:51</t>
  </si>
  <si>
    <t>horakh</t>
  </si>
  <si>
    <t>M:52</t>
  </si>
  <si>
    <t>ice maiden</t>
  </si>
  <si>
    <t>M:53</t>
  </si>
  <si>
    <t>imperial ghast centurion</t>
  </si>
  <si>
    <t>M:54</t>
  </si>
  <si>
    <t>dwarf berserker</t>
  </si>
  <si>
    <t>M:55</t>
  </si>
  <si>
    <t>dwarf shieldbearer</t>
  </si>
  <si>
    <t>M:56</t>
  </si>
  <si>
    <t>free canton mercenary</t>
  </si>
  <si>
    <t>free canton siegebreaker</t>
  </si>
  <si>
    <t>ironcrag marauder</t>
  </si>
  <si>
    <t>isonade</t>
  </si>
  <si>
    <t>M:58</t>
  </si>
  <si>
    <t>kobold ghetto guard</t>
  </si>
  <si>
    <t>M:60</t>
  </si>
  <si>
    <t>dire weasel</t>
  </si>
  <si>
    <t>kobold guard owl rider</t>
  </si>
  <si>
    <t>M:61</t>
  </si>
  <si>
    <t>giant owl</t>
  </si>
  <si>
    <t>kobold ghetto guard sergeant</t>
  </si>
  <si>
    <t>lich hound</t>
  </si>
  <si>
    <t>M:63</t>
  </si>
  <si>
    <t>spectral wolf</t>
  </si>
  <si>
    <t>bemmean wizard</t>
  </si>
  <si>
    <t>M:65</t>
  </si>
  <si>
    <t>invisible sand devil</t>
  </si>
  <si>
    <t>M:66</t>
  </si>
  <si>
    <t>warmage of tintager</t>
  </si>
  <si>
    <t>maillon alchemist</t>
  </si>
  <si>
    <t>M:67</t>
  </si>
  <si>
    <t>merrow</t>
  </si>
  <si>
    <t>M:69</t>
  </si>
  <si>
    <t>merrow slaughter priest</t>
  </si>
  <si>
    <t>mharoti dragonkin guard</t>
  </si>
  <si>
    <t>M:71</t>
  </si>
  <si>
    <t>mharoti dragonkin emissary</t>
  </si>
  <si>
    <t>mharoti dragonkin sentinel</t>
  </si>
  <si>
    <t>M:72</t>
  </si>
  <si>
    <t>mharoti dragonkin elemental scion</t>
  </si>
  <si>
    <t>kyprion deckclearer</t>
  </si>
  <si>
    <t>M:74</t>
  </si>
  <si>
    <t>minotaur librarian</t>
  </si>
  <si>
    <t>minotaur bodyguard</t>
  </si>
  <si>
    <t>owl harpy</t>
  </si>
  <si>
    <t>M:76</t>
  </si>
  <si>
    <t>owl harpy storyteller</t>
  </si>
  <si>
    <t>roachling urban scuttler</t>
  </si>
  <si>
    <t>M:78</t>
  </si>
  <si>
    <t>roachling servant</t>
  </si>
  <si>
    <t>M:79</t>
  </si>
  <si>
    <t>roachling warrior</t>
  </si>
  <si>
    <t>rothenian centaur bandit</t>
  </si>
  <si>
    <t>M:81</t>
  </si>
  <si>
    <t>rothenian centaur chief</t>
  </si>
  <si>
    <t>rothenian centaur roughneck</t>
  </si>
  <si>
    <t>shadow fey courtier</t>
  </si>
  <si>
    <t>M:83</t>
  </si>
  <si>
    <t>shadow fey rake</t>
  </si>
  <si>
    <t>shadow fey shadowsworn</t>
  </si>
  <si>
    <t>M:84</t>
  </si>
  <si>
    <t>zobeck ligionnaire</t>
  </si>
  <si>
    <t>M:86</t>
  </si>
  <si>
    <t>geardwarf marksman</t>
  </si>
  <si>
    <t>gearforged assassin</t>
  </si>
  <si>
    <t>M:87</t>
  </si>
  <si>
    <t>saint of rava</t>
  </si>
  <si>
    <t>gearforged ironborn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</si>
</sst>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rgb="FFFF9999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0" fillId="0" borderId="0" xfId="0" applyAlignment="1">
      <alignment horizontal="left" vertical="center"/>
    </xf>
    <xf numFmtId="0" fontId="0" fillId="0" borderId="0" xfId="0" applyFill="1"/>
    <xf numFmtId="0" fontId="1" fillId="0" borderId="0" xfId="0" applyFont="1" applyFill="1"/>
    <xf numFmtId="0" fontId="1" fillId="0" borderId="0" xfId="0" applyFont="1"/>
    <xf numFmtId="0" fontId="1" fillId="3" borderId="0" xfId="0" applyFont="1" applyFill="1" applyAlignment="1">
      <alignment horizontal="left"/>
    </xf>
    <xf numFmtId="0" fontId="1" fillId="8" borderId="0" xfId="0" applyFont="1" applyFill="1" applyAlignment="1">
      <alignment horizontal="left"/>
    </xf>
    <xf numFmtId="0" fontId="1" fillId="7" borderId="0" xfId="0" applyFont="1" applyFill="1" applyAlignment="1">
      <alignment horizontal="left"/>
    </xf>
    <xf numFmtId="0" fontId="1" fillId="4" borderId="0" xfId="0" applyFont="1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5" borderId="0" xfId="0" applyFont="1" applyFill="1" applyAlignment="1">
      <alignment horizontal="left"/>
    </xf>
    <xf numFmtId="0" fontId="1" fillId="6" borderId="0" xfId="0" applyFont="1" applyFill="1" applyAlignment="1">
      <alignment horizontal="left"/>
    </xf>
    <xf numFmtId="0" fontId="3" fillId="10" borderId="0" xfId="0" applyFont="1" applyFill="1" applyAlignment="1">
      <alignment horizontal="left"/>
    </xf>
    <xf numFmtId="0" fontId="3" fillId="9" borderId="0" xfId="0" applyFont="1" applyFill="1" applyAlignment="1">
      <alignment horizontal="left"/>
    </xf>
    <xf numFmtId="0" fontId="3" fillId="11" borderId="0" xfId="0" applyFont="1" applyFill="1" applyAlignment="1">
      <alignment horizontal="left"/>
    </xf>
    <xf numFmtId="0" fontId="1" fillId="0" borderId="0" xfId="0" applyFont="1" applyAlignment="1">
      <alignment horizontal="left"/>
    </xf>
    <xf numFmtId="0" fontId="4" fillId="4" borderId="0" xfId="0" applyFont="1" applyFill="1"/>
    <xf numFmtId="0" fontId="4" fillId="2" borderId="0" xfId="0" applyFont="1" applyFill="1"/>
    <xf numFmtId="0" fontId="4" fillId="5" borderId="0" xfId="0" applyFont="1" applyFill="1"/>
    <xf numFmtId="0" fontId="4" fillId="6" borderId="0" xfId="0" applyFont="1" applyFill="1"/>
    <xf numFmtId="0" fontId="4" fillId="8" borderId="0" xfId="0" applyFont="1" applyFill="1"/>
    <xf numFmtId="0" fontId="4" fillId="7" borderId="0" xfId="0" applyFont="1" applyFill="1"/>
    <xf numFmtId="0" fontId="6" fillId="10" borderId="0" xfId="0" applyFont="1" applyFill="1"/>
    <xf numFmtId="0" fontId="6" fillId="9" borderId="0" xfId="0" applyFont="1" applyFill="1"/>
    <xf numFmtId="0" fontId="6" fillId="11" borderId="0" xfId="0" applyFont="1" applyFill="1"/>
    <xf numFmtId="0" fontId="4" fillId="0" borderId="0" xfId="0" applyFont="1"/>
    <xf numFmtId="0" fontId="0" fillId="0" borderId="0" xfId="0" applyBorder="1" applyAlignment="1">
      <alignment horizontal="left" vertical="center"/>
    </xf>
    <xf numFmtId="0" fontId="0" fillId="4" borderId="0" xfId="0" applyFill="1" applyBorder="1" applyAlignment="1">
      <alignment horizontal="left" vertical="center"/>
    </xf>
    <xf numFmtId="0" fontId="0" fillId="2" borderId="0" xfId="0" applyFill="1" applyBorder="1" applyAlignment="1">
      <alignment horizontal="left" vertical="center"/>
    </xf>
    <xf numFmtId="0" fontId="0" fillId="5" borderId="0" xfId="0" applyFill="1" applyBorder="1" applyAlignment="1">
      <alignment horizontal="left" vertical="center"/>
    </xf>
    <xf numFmtId="0" fontId="0" fillId="3" borderId="0" xfId="0" applyFill="1" applyBorder="1" applyAlignment="1">
      <alignment horizontal="left" vertical="center"/>
    </xf>
    <xf numFmtId="0" fontId="0" fillId="6" borderId="0" xfId="0" applyFill="1" applyBorder="1" applyAlignment="1">
      <alignment horizontal="left" vertical="center"/>
    </xf>
    <xf numFmtId="0" fontId="0" fillId="8" borderId="0" xfId="0" applyFill="1" applyBorder="1" applyAlignment="1">
      <alignment horizontal="left" vertical="center"/>
    </xf>
    <xf numFmtId="0" fontId="0" fillId="7" borderId="0" xfId="0" applyFill="1" applyBorder="1" applyAlignment="1">
      <alignment horizontal="left" vertical="center"/>
    </xf>
    <xf numFmtId="0" fontId="2" fillId="10" borderId="0" xfId="0" applyFont="1" applyFill="1" applyBorder="1" applyAlignment="1">
      <alignment horizontal="left" vertical="center"/>
    </xf>
    <xf numFmtId="0" fontId="2" fillId="9" borderId="0" xfId="0" applyFont="1" applyFill="1" applyBorder="1" applyAlignment="1">
      <alignment horizontal="left" vertical="center"/>
    </xf>
    <xf numFmtId="0" fontId="2" fillId="11" borderId="0" xfId="0" applyFont="1" applyFill="1" applyBorder="1" applyAlignment="1">
      <alignment horizontal="left" vertical="center"/>
    </xf>
    <xf numFmtId="0" fontId="0" fillId="12" borderId="0" xfId="0" applyFill="1" applyBorder="1" applyAlignment="1">
      <alignment horizontal="left" vertical="center"/>
    </xf>
    <xf numFmtId="0" fontId="0" fillId="0" borderId="0" xfId="0" applyFill="1" applyBorder="1"/>
    <xf numFmtId="0" fontId="1" fillId="0" borderId="0" xfId="0" applyFont="1" applyFill="1" applyBorder="1"/>
    <xf numFmtId="0" fontId="5" fillId="0" borderId="0" xfId="0" applyFont="1" applyBorder="1" applyAlignment="1">
      <alignment horizontal="left" vertical="center"/>
    </xf>
    <xf numFmtId="0" fontId="5" fillId="4" borderId="0" xfId="0" applyFont="1" applyFill="1" applyBorder="1" applyAlignment="1">
      <alignment horizontal="left" vertical="center"/>
    </xf>
    <xf numFmtId="0" fontId="5" fillId="2" borderId="0" xfId="0" applyFont="1" applyFill="1" applyBorder="1" applyAlignment="1">
      <alignment horizontal="left" vertical="center"/>
    </xf>
    <xf numFmtId="0" fontId="5" fillId="5" borderId="0" xfId="0" applyFont="1" applyFill="1" applyBorder="1" applyAlignment="1">
      <alignment horizontal="left" vertical="center"/>
    </xf>
    <xf numFmtId="0" fontId="5" fillId="3" borderId="0" xfId="0" applyFont="1" applyFill="1" applyBorder="1" applyAlignment="1">
      <alignment horizontal="left" vertical="center"/>
    </xf>
    <xf numFmtId="0" fontId="5" fillId="6" borderId="0" xfId="0" applyFont="1" applyFill="1" applyBorder="1" applyAlignment="1">
      <alignment horizontal="left" vertical="center"/>
    </xf>
    <xf numFmtId="0" fontId="5" fillId="8" borderId="0" xfId="0" applyFont="1" applyFill="1" applyBorder="1" applyAlignment="1">
      <alignment horizontal="left" vertical="center"/>
    </xf>
    <xf numFmtId="0" fontId="5" fillId="7" borderId="0" xfId="0" applyFont="1" applyFill="1" applyBorder="1" applyAlignment="1">
      <alignment horizontal="left" vertical="center"/>
    </xf>
    <xf numFmtId="0" fontId="7" fillId="10" borderId="0" xfId="0" applyFont="1" applyFill="1" applyBorder="1" applyAlignment="1">
      <alignment horizontal="left" vertical="center"/>
    </xf>
    <xf numFmtId="0" fontId="7" fillId="9" borderId="0" xfId="0" applyFont="1" applyFill="1" applyBorder="1" applyAlignment="1">
      <alignment horizontal="left" vertical="center"/>
    </xf>
    <xf numFmtId="0" fontId="7" fillId="11" borderId="0" xfId="0" applyFont="1" applyFill="1" applyBorder="1" applyAlignment="1">
      <alignment horizontal="left" vertical="center"/>
    </xf>
    <xf numFmtId="0" fontId="5" fillId="0" borderId="0" xfId="0" applyFont="1"/>
    <xf numFmtId="0" fontId="0" fillId="6" borderId="0" xfId="0" applyFont="1" applyFill="1" applyBorder="1" applyAlignment="1">
      <alignment horizontal="left" vertical="center"/>
    </xf>
    <xf numFmtId="0" fontId="0" fillId="8" borderId="0" xfId="0" applyFont="1" applyFill="1" applyBorder="1" applyAlignment="1">
      <alignment horizontal="left" vertical="center"/>
    </xf>
    <xf numFmtId="0" fontId="0" fillId="7" borderId="0" xfId="0" applyFont="1" applyFill="1" applyBorder="1" applyAlignment="1">
      <alignment horizontal="left" vertical="center"/>
    </xf>
    <xf numFmtId="0" fontId="2" fillId="10" borderId="1" xfId="0" applyFont="1" applyFill="1" applyBorder="1" applyAlignment="1">
      <alignment horizontal="left" vertical="center"/>
    </xf>
    <xf numFmtId="0" fontId="2" fillId="9" borderId="1" xfId="0" applyFont="1" applyFill="1" applyBorder="1" applyAlignment="1">
      <alignment horizontal="left" vertical="center"/>
    </xf>
    <xf numFmtId="0" fontId="2" fillId="11" borderId="1" xfId="0" applyFont="1" applyFill="1" applyBorder="1" applyAlignment="1">
      <alignment horizontal="left" vertical="center"/>
    </xf>
    <xf numFmtId="0" fontId="4" fillId="3" borderId="0" xfId="0" applyFont="1" applyFill="1"/>
    <xf numFmtId="0" fontId="0" fillId="0" borderId="1" xfId="0" applyFont="1" applyBorder="1"/>
    <xf numFmtId="0" fontId="0" fillId="4" borderId="1" xfId="0" applyFont="1" applyFill="1" applyBorder="1" applyAlignment="1">
      <alignment horizontal="left" vertical="center"/>
    </xf>
    <xf numFmtId="0" fontId="0" fillId="2" borderId="1" xfId="0" applyFont="1" applyFill="1" applyBorder="1" applyAlignment="1">
      <alignment horizontal="left" vertical="center"/>
    </xf>
    <xf numFmtId="0" fontId="0" fillId="5" borderId="1" xfId="0" applyFont="1" applyFill="1" applyBorder="1" applyAlignment="1">
      <alignment horizontal="left" vertical="center"/>
    </xf>
    <xf numFmtId="0" fontId="0" fillId="3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 vertical="center"/>
    </xf>
    <xf numFmtId="0" fontId="0" fillId="6" borderId="1" xfId="0" applyFont="1" applyFill="1" applyBorder="1" applyAlignment="1">
      <alignment horizontal="left"/>
    </xf>
    <xf numFmtId="0" fontId="0" fillId="8" borderId="1" xfId="0" applyFont="1" applyFill="1" applyBorder="1" applyAlignment="1">
      <alignment horizontal="left" vertical="center"/>
    </xf>
    <xf numFmtId="0" fontId="0" fillId="7" borderId="1" xfId="0" applyFont="1" applyFill="1" applyBorder="1" applyAlignment="1">
      <alignment horizontal="left" vertical="center"/>
    </xf>
    <xf numFmtId="0" fontId="0" fillId="0" borderId="1" xfId="0" applyFont="1" applyBorder="1" applyAlignment="1">
      <alignment horizontal="left" vertical="center"/>
    </xf>
    <xf numFmtId="0" fontId="0" fillId="0" borderId="0" xfId="0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B42"/>
  <sheetViews>
    <sheetView workbookViewId="0">
      <selection activeCell="U26" sqref="U26"/>
    </sheetView>
  </sheetViews>
  <sheetFormatPr defaultRowHeight="15" x14ac:dyDescent="0.25"/>
  <cols>
    <col min="1" max="1" width="12.42578125" customWidth="1"/>
    <col min="7" max="7" width="10.42578125" customWidth="1"/>
    <col min="8" max="8" width="8.5703125" customWidth="1"/>
    <col min="9" max="9" width="9.140625" customWidth="1"/>
    <col min="10" max="10" width="9.42578125" customWidth="1"/>
  </cols>
  <sheetData>
    <row r="1" spans="1:28" x14ac:dyDescent="0.25">
      <c r="A1" t="s">
        <v>0</v>
      </c>
      <c r="B1">
        <v>10</v>
      </c>
    </row>
    <row r="3" spans="1:28" x14ac:dyDescent="0.25">
      <c r="B3" s="4" t="s">
        <v>1</v>
      </c>
    </row>
    <row r="4" spans="1:28" s="15" customFormat="1" x14ac:dyDescent="0.25">
      <c r="A4" s="15" t="s">
        <v>9</v>
      </c>
      <c r="B4" s="8">
        <v>0.1</v>
      </c>
      <c r="C4" s="8">
        <v>0.15</v>
      </c>
      <c r="D4" s="8">
        <v>0.2</v>
      </c>
      <c r="E4" s="9">
        <v>0.3</v>
      </c>
      <c r="F4" s="9">
        <v>0.4</v>
      </c>
      <c r="G4" s="9">
        <v>0.5</v>
      </c>
      <c r="H4" s="10">
        <v>0.6</v>
      </c>
      <c r="I4" s="10">
        <v>0.7</v>
      </c>
      <c r="J4" s="10">
        <v>0.8</v>
      </c>
      <c r="K4" s="5">
        <v>1</v>
      </c>
      <c r="L4" s="5">
        <v>1</v>
      </c>
      <c r="M4" s="11">
        <v>1.5</v>
      </c>
      <c r="N4" s="11">
        <v>1.5</v>
      </c>
      <c r="O4" s="11">
        <v>1.5</v>
      </c>
      <c r="P4" s="6">
        <v>2</v>
      </c>
      <c r="Q4" s="6">
        <v>2</v>
      </c>
      <c r="R4" s="6">
        <v>2</v>
      </c>
      <c r="S4" s="7">
        <v>3</v>
      </c>
      <c r="T4" s="7">
        <v>3</v>
      </c>
      <c r="U4" s="7">
        <v>3</v>
      </c>
      <c r="V4" s="12">
        <v>4</v>
      </c>
      <c r="W4" s="12">
        <v>4</v>
      </c>
      <c r="X4" s="12">
        <v>4</v>
      </c>
      <c r="Y4" s="13">
        <v>6</v>
      </c>
      <c r="Z4" s="13">
        <v>6</v>
      </c>
      <c r="AA4" s="14">
        <v>8</v>
      </c>
      <c r="AB4" s="14">
        <v>8</v>
      </c>
    </row>
    <row r="5" spans="1:28" s="25" customFormat="1" x14ac:dyDescent="0.25">
      <c r="A5" s="25" t="s">
        <v>10</v>
      </c>
      <c r="B5" s="16" t="s">
        <v>2</v>
      </c>
      <c r="C5" s="16" t="s">
        <v>2</v>
      </c>
      <c r="D5" s="16" t="s">
        <v>2</v>
      </c>
      <c r="E5" s="17" t="s">
        <v>2</v>
      </c>
      <c r="F5" s="17" t="s">
        <v>2</v>
      </c>
      <c r="G5" s="17" t="s">
        <v>4</v>
      </c>
      <c r="H5" s="18" t="s">
        <v>2</v>
      </c>
      <c r="I5" s="18" t="s">
        <v>4</v>
      </c>
      <c r="J5" s="18" t="s">
        <v>3</v>
      </c>
      <c r="K5" s="58" t="s">
        <v>4</v>
      </c>
      <c r="L5" s="58" t="s">
        <v>5</v>
      </c>
      <c r="M5" s="19" t="s">
        <v>6</v>
      </c>
      <c r="N5" s="19" t="s">
        <v>5</v>
      </c>
      <c r="O5" s="19" t="s">
        <v>4</v>
      </c>
      <c r="P5" s="20" t="s">
        <v>6</v>
      </c>
      <c r="Q5" s="20" t="s">
        <v>5</v>
      </c>
      <c r="R5" s="20" t="s">
        <v>4</v>
      </c>
      <c r="S5" s="21" t="s">
        <v>6</v>
      </c>
      <c r="T5" s="21" t="s">
        <v>5</v>
      </c>
      <c r="U5" s="21" t="s">
        <v>4</v>
      </c>
      <c r="V5" s="22" t="s">
        <v>6</v>
      </c>
      <c r="W5" s="22" t="s">
        <v>5</v>
      </c>
      <c r="X5" s="22" t="s">
        <v>4</v>
      </c>
      <c r="Y5" s="23" t="s">
        <v>6</v>
      </c>
      <c r="Z5" s="23" t="s">
        <v>5</v>
      </c>
      <c r="AA5" s="24" t="s">
        <v>6</v>
      </c>
      <c r="AB5" s="24" t="s">
        <v>5</v>
      </c>
    </row>
    <row r="6" spans="1:28" s="68" customFormat="1" x14ac:dyDescent="0.25">
      <c r="A6" s="68" t="s">
        <v>11</v>
      </c>
      <c r="B6" s="60">
        <f>B1-2</f>
        <v>8</v>
      </c>
      <c r="C6" s="60">
        <f>B1-1</f>
        <v>9</v>
      </c>
      <c r="D6" s="60">
        <f>B1</f>
        <v>10</v>
      </c>
      <c r="E6" s="61">
        <f>B1+1</f>
        <v>11</v>
      </c>
      <c r="F6" s="61">
        <f>B1+2</f>
        <v>12</v>
      </c>
      <c r="G6" s="61">
        <f>B1-2</f>
        <v>8</v>
      </c>
      <c r="H6" s="62">
        <f>B1+3</f>
        <v>13</v>
      </c>
      <c r="I6" s="62">
        <f>B1-1</f>
        <v>9</v>
      </c>
      <c r="J6" s="62">
        <f>B1+4</f>
        <v>14</v>
      </c>
      <c r="K6" s="63">
        <f>B1</f>
        <v>10</v>
      </c>
      <c r="L6" s="63">
        <f>B1-2</f>
        <v>8</v>
      </c>
      <c r="M6" s="64">
        <f>B1+-2</f>
        <v>8</v>
      </c>
      <c r="N6" s="65">
        <f>B1-1</f>
        <v>9</v>
      </c>
      <c r="O6" s="65">
        <f>B1+1</f>
        <v>11</v>
      </c>
      <c r="P6" s="66">
        <f>B1-1</f>
        <v>9</v>
      </c>
      <c r="Q6" s="66">
        <f>B1</f>
        <v>10</v>
      </c>
      <c r="R6" s="66">
        <f>B1+2</f>
        <v>12</v>
      </c>
      <c r="S6" s="67">
        <f>B1</f>
        <v>10</v>
      </c>
      <c r="T6" s="67">
        <f>B1+1</f>
        <v>11</v>
      </c>
      <c r="U6" s="67">
        <f>B1+3</f>
        <v>13</v>
      </c>
      <c r="V6" s="55">
        <f>B1+1</f>
        <v>11</v>
      </c>
      <c r="W6" s="55">
        <f>B1+2</f>
        <v>12</v>
      </c>
      <c r="X6" s="55">
        <f>B1+4</f>
        <v>14</v>
      </c>
      <c r="Y6" s="56">
        <f>B1+2</f>
        <v>12</v>
      </c>
      <c r="Z6" s="56">
        <f>B1+3</f>
        <v>13</v>
      </c>
      <c r="AA6" s="57">
        <f>B1+3</f>
        <v>13</v>
      </c>
      <c r="AB6" s="57">
        <f>B1+4</f>
        <v>14</v>
      </c>
    </row>
    <row r="7" spans="1:28" s="1" customFormat="1" x14ac:dyDescent="0.25">
      <c r="A7" s="1" t="s">
        <v>21</v>
      </c>
      <c r="B7" s="27">
        <f>INDEX(Sheet2!K2:K16,B6+1)</f>
        <v>13</v>
      </c>
      <c r="C7" s="27">
        <f>INDEX(Sheet2!K2:K16,C6+1)</f>
        <v>14</v>
      </c>
      <c r="D7" s="27">
        <f>INDEX(Sheet2!K2:K16,D6+1)</f>
        <v>15</v>
      </c>
      <c r="E7" s="28">
        <f>INDEX(Sheet2!K2:K16,E6+1)</f>
        <v>16</v>
      </c>
      <c r="F7" s="28">
        <f>INDEX(Sheet2!K2:K16,F6+1)</f>
        <v>17</v>
      </c>
      <c r="G7" s="28">
        <f>INDEX(Sheet2!B2:B16,G6+1)</f>
        <v>13</v>
      </c>
      <c r="H7" s="29">
        <f>INDEX(Sheet2!K2:K16,H6+1)</f>
        <v>18</v>
      </c>
      <c r="I7" s="29">
        <f>INDEX(Sheet2!B2:B16,I6+1)</f>
        <v>14</v>
      </c>
      <c r="J7" s="29">
        <f>INDEX(Sheet2!K2:K16,J6+1)</f>
        <v>19</v>
      </c>
      <c r="K7" s="30">
        <f>INDEX(Sheet2!B2:B16,K6+1)</f>
        <v>15</v>
      </c>
      <c r="L7" s="30">
        <f>INDEX(Sheet2!B18:B32,L6+1)</f>
        <v>13</v>
      </c>
      <c r="M7" s="31">
        <f>INDEX(Sheet2!K18:K32,M6+1)</f>
        <v>13</v>
      </c>
      <c r="N7" s="31">
        <f>INDEX(Sheet2!B18:B32,N6+1)</f>
        <v>14</v>
      </c>
      <c r="O7" s="31">
        <f>INDEX(Sheet2!B2:B16,O6+1)</f>
        <v>16</v>
      </c>
      <c r="P7" s="32">
        <f>INDEX(Sheet2!K18:K32,P6+1)</f>
        <v>14</v>
      </c>
      <c r="Q7" s="32">
        <f>INDEX(Sheet2!B18:B32,Q6+1)</f>
        <v>15</v>
      </c>
      <c r="R7" s="32">
        <f>INDEX(Sheet2!B2:B16,R6+1)</f>
        <v>17</v>
      </c>
      <c r="S7" s="33">
        <f>INDEX(Sheet2!K18:K32,S6+1)</f>
        <v>15</v>
      </c>
      <c r="T7" s="33">
        <f>INDEX(Sheet2!B18:B32,T6+1)</f>
        <v>16</v>
      </c>
      <c r="U7" s="54">
        <f>INDEX(Sheet2!B2:B16,U6+1)</f>
        <v>18</v>
      </c>
      <c r="V7" s="34">
        <f>INDEX(Sheet2!K18:K32,V6+1)</f>
        <v>16</v>
      </c>
      <c r="W7" s="34">
        <f>INDEX(Sheet2!B18:B32,W6+1)</f>
        <v>17</v>
      </c>
      <c r="X7" s="34">
        <f>INDEX(Sheet2!B2:B16,X6+1)</f>
        <v>19</v>
      </c>
      <c r="Y7" s="35">
        <f>INDEX(Sheet2!K18:K32,Y6+1)</f>
        <v>17</v>
      </c>
      <c r="Z7" s="35">
        <f>INDEX(Sheet2!B18:B32,Z6+1)</f>
        <v>18</v>
      </c>
      <c r="AA7" s="36">
        <f>INDEX(Sheet2!K18:K32,AA6+1)</f>
        <v>18</v>
      </c>
      <c r="AB7" s="36">
        <f>INDEX(Sheet2!B18:B32,AB6+1)</f>
        <v>19</v>
      </c>
    </row>
    <row r="8" spans="1:28" s="26" customFormat="1" x14ac:dyDescent="0.25">
      <c r="A8" s="26" t="s">
        <v>20</v>
      </c>
      <c r="B8" s="27">
        <f>INDEX(Sheet2!L2:L16,B6+1)</f>
        <v>23</v>
      </c>
      <c r="C8" s="27">
        <f>INDEX(Sheet2!L2:L16,C6+1)</f>
        <v>31</v>
      </c>
      <c r="D8" s="27">
        <f>INDEX(Sheet2!L2:L16,D6+1)</f>
        <v>37</v>
      </c>
      <c r="E8" s="28">
        <f>INDEX(Sheet2!L2:L16,E6+1)</f>
        <v>46</v>
      </c>
      <c r="F8" s="28">
        <f>INDEX(Sheet2!L2:L16,F6+1)</f>
        <v>60</v>
      </c>
      <c r="G8" s="28">
        <f>INDEX(Sheet2!C2:C16,G6+1)</f>
        <v>38</v>
      </c>
      <c r="H8" s="29">
        <f>INDEX(Sheet2!L2:L16,H6+1)</f>
        <v>74</v>
      </c>
      <c r="I8" s="29">
        <f>INDEX(Sheet2!C2:C16,I6+1)</f>
        <v>50</v>
      </c>
      <c r="J8" s="29">
        <f>INDEX(Sheet2!L2:L16,J6+1)</f>
        <v>90</v>
      </c>
      <c r="K8" s="30">
        <f>INDEX(Sheet2!C2:C16,K6+1)</f>
        <v>58</v>
      </c>
      <c r="L8" s="30">
        <f>INDEX(Sheet2!C18:C32,L6+1)</f>
        <v>76</v>
      </c>
      <c r="M8" s="31">
        <f>INDEX(Sheet2!L18:L32,M6+1)</f>
        <v>114</v>
      </c>
      <c r="N8" s="31">
        <f>INDEX(Sheet2!C18:C32,N6+1)</f>
        <v>100</v>
      </c>
      <c r="O8" s="31">
        <f>INDEX(Sheet2!C2:C16,O6+1)</f>
        <v>70</v>
      </c>
      <c r="P8" s="32">
        <f>INDEX(Sheet2!L18:L32,P6+1)</f>
        <v>150</v>
      </c>
      <c r="Q8" s="32">
        <f>INDEX(Sheet2!C18:C32,Q6+1)</f>
        <v>116</v>
      </c>
      <c r="R8" s="32">
        <f>INDEX(Sheet2!C2:C16,R6+1)</f>
        <v>90</v>
      </c>
      <c r="S8" s="33">
        <f>INDEX(Sheet2!L18:L32,S6+1)</f>
        <v>174</v>
      </c>
      <c r="T8" s="33">
        <f>INDEX(Sheet2!C18:C32,T6+1)</f>
        <v>140</v>
      </c>
      <c r="U8" s="54">
        <f>INDEX(Sheet2!C2:C16,U6+1)</f>
        <v>110</v>
      </c>
      <c r="V8" s="34">
        <f>INDEX(Sheet2!L18:L32,V6+1)</f>
        <v>210</v>
      </c>
      <c r="W8" s="34">
        <f>INDEX(Sheet2!C18:C32,W6+1)</f>
        <v>180</v>
      </c>
      <c r="X8" s="34">
        <f>INDEX(Sheet2!C2:C16,X6+1)</f>
        <v>135</v>
      </c>
      <c r="Y8" s="35">
        <f>INDEX(Sheet2!L18:L32,Y6+1)</f>
        <v>270</v>
      </c>
      <c r="Z8" s="35">
        <f>INDEX(Sheet2!C18:C32,Z6+1)</f>
        <v>220</v>
      </c>
      <c r="AA8" s="36">
        <f>INDEX(Sheet2!L18:L32,AA6+1)</f>
        <v>330</v>
      </c>
      <c r="AB8" s="36">
        <f>INDEX(Sheet2!C18:C32,AB6+1)</f>
        <v>270</v>
      </c>
    </row>
    <row r="9" spans="1:28" s="40" customFormat="1" x14ac:dyDescent="0.25">
      <c r="A9" s="40" t="s">
        <v>15</v>
      </c>
      <c r="B9" s="41">
        <f>INDEX(Sheet2!M2:M16,B6+1)</f>
        <v>36</v>
      </c>
      <c r="C9" s="41">
        <f>INDEX(Sheet2!M2:M16,C6+1)</f>
        <v>45</v>
      </c>
      <c r="D9" s="41">
        <f>INDEX(Sheet2!M2:M16,D6+1)</f>
        <v>54</v>
      </c>
      <c r="E9" s="42">
        <f>INDEX(Sheet2!M2:M16,E6+1)</f>
        <v>72</v>
      </c>
      <c r="F9" s="42">
        <f>INDEX(Sheet2!M2:M16,F6+1)</f>
        <v>90</v>
      </c>
      <c r="G9" s="42">
        <f>INDEX(Sheet2!D2:D16,G6+1)</f>
        <v>144</v>
      </c>
      <c r="H9" s="43">
        <f>INDEX(Sheet2!M2:M16,H6+1)</f>
        <v>108</v>
      </c>
      <c r="I9" s="43">
        <f>INDEX(Sheet2!D2:D16,I6+1)</f>
        <v>180</v>
      </c>
      <c r="J9" s="43">
        <f>INDEX(Sheet2!M2:M16,J6+1)</f>
        <v>144</v>
      </c>
      <c r="K9" s="44">
        <f>INDEX(Sheet2!D2:D16,K6+1)</f>
        <v>216</v>
      </c>
      <c r="L9" s="44">
        <f>INDEX(Sheet2!D18:D32,L6+1)</f>
        <v>288</v>
      </c>
      <c r="M9" s="45">
        <f>INDEX(Sheet2!M18:M32,M6+1)</f>
        <v>432</v>
      </c>
      <c r="N9" s="45">
        <f>INDEX(Sheet2!D18:D32,N6+1)</f>
        <v>360</v>
      </c>
      <c r="O9" s="45">
        <f>INDEX(Sheet2!D2:D16,O6+1)</f>
        <v>288</v>
      </c>
      <c r="P9" s="46">
        <f>INDEX(Sheet2!M18:M32,P6+1)</f>
        <v>540</v>
      </c>
      <c r="Q9" s="46">
        <f>INDEX(Sheet2!D18:D32,Q6+1)</f>
        <v>432</v>
      </c>
      <c r="R9" s="46">
        <f>INDEX(Sheet2!D2:D16,R6+1)</f>
        <v>360</v>
      </c>
      <c r="S9" s="47">
        <f>INDEX(Sheet2!M18:M32,S6+1)</f>
        <v>648</v>
      </c>
      <c r="T9" s="47">
        <f>INDEX(Sheet2!D18:D32,T6+1)</f>
        <v>576</v>
      </c>
      <c r="U9" s="47">
        <f>INDEX(Sheet2!D2:D16,U6+1)</f>
        <v>432</v>
      </c>
      <c r="V9" s="48">
        <f>INDEX(Sheet2!M18:M32,V6+1)</f>
        <v>864</v>
      </c>
      <c r="W9" s="48">
        <f>INDEX(Sheet2!D18:D32,W6+1)</f>
        <v>720</v>
      </c>
      <c r="X9" s="48">
        <f>INDEX(Sheet2!D2:D16,X6+1)</f>
        <v>576</v>
      </c>
      <c r="Y9" s="49">
        <f>INDEX(Sheet2!M18:M32,Y6+1)</f>
        <v>1080</v>
      </c>
      <c r="Z9" s="49">
        <f>INDEX(Sheet2!D18:D32,Z6+1)</f>
        <v>864</v>
      </c>
      <c r="AA9" s="50">
        <f>INDEX(Sheet2!M18:M32,AA6+1)</f>
        <v>1296</v>
      </c>
      <c r="AB9" s="50">
        <f>INDEX(Sheet2!D18:D32,AB6+1)</f>
        <v>1152</v>
      </c>
    </row>
    <row r="10" spans="1:28" s="26" customFormat="1" x14ac:dyDescent="0.25">
      <c r="A10" s="26" t="s">
        <v>16</v>
      </c>
      <c r="B10" s="27">
        <f>INDEX(Sheet2!N2:N16,B6+1)</f>
        <v>24</v>
      </c>
      <c r="C10" s="27">
        <f>INDEX(Sheet2!N2:N16,C6+1)</f>
        <v>25</v>
      </c>
      <c r="D10" s="27">
        <f>INDEX(Sheet2!N2:N16,D6+1)</f>
        <v>26</v>
      </c>
      <c r="E10" s="28">
        <f>INDEX(Sheet2!N2:N16,E6+1)</f>
        <v>27</v>
      </c>
      <c r="F10" s="28">
        <f>INDEX(Sheet2!N2:N16,F6+1)</f>
        <v>28</v>
      </c>
      <c r="G10" s="28">
        <f>INDEX(Sheet2!E2:E16,G6+1)</f>
        <v>24</v>
      </c>
      <c r="H10" s="29">
        <f>INDEX(Sheet2!N2:N16,H6+1)</f>
        <v>29</v>
      </c>
      <c r="I10" s="29">
        <f>INDEX(Sheet2!E2:E16,I6+1)</f>
        <v>25</v>
      </c>
      <c r="J10" s="29">
        <f>INDEX(Sheet2!N2:N16,J6+1)</f>
        <v>30</v>
      </c>
      <c r="K10" s="30">
        <f>INDEX(Sheet2!E2:E16,K6+1)</f>
        <v>26</v>
      </c>
      <c r="L10" s="30">
        <f>INDEX(Sheet2!E18:E32,L6+1)</f>
        <v>24</v>
      </c>
      <c r="M10" s="31">
        <f>INDEX(Sheet2!N18:N32,M6+1)</f>
        <v>24</v>
      </c>
      <c r="N10" s="31">
        <f>INDEX(Sheet2!E18:E32,N6+1)</f>
        <v>25</v>
      </c>
      <c r="O10" s="31">
        <f>INDEX(Sheet2!E2:E16,O6+1)</f>
        <v>27</v>
      </c>
      <c r="P10" s="32">
        <f>INDEX(Sheet2!N18:N32,P6+1)</f>
        <v>25</v>
      </c>
      <c r="Q10" s="32">
        <f>INDEX(Sheet2!E18:E32,Q6+1)</f>
        <v>26</v>
      </c>
      <c r="R10" s="32">
        <f>INDEX(Sheet2!E2:E16,R6+1)</f>
        <v>28</v>
      </c>
      <c r="S10" s="33">
        <f>INDEX(Sheet2!N18:N32,S6+1)</f>
        <v>26</v>
      </c>
      <c r="T10" s="33">
        <f>INDEX(Sheet2!E18:E32,T6+1)</f>
        <v>27</v>
      </c>
      <c r="U10" s="54">
        <f>INDEX(Sheet2!E2:E16,U6+1)</f>
        <v>29</v>
      </c>
      <c r="V10" s="34">
        <f>INDEX(Sheet2!N18:N32,V6+1)</f>
        <v>27</v>
      </c>
      <c r="W10" s="34">
        <f>INDEX(Sheet2!E18:E32,W6+1)</f>
        <v>28</v>
      </c>
      <c r="X10" s="34">
        <f>INDEX(Sheet2!E2:E16,X6+1)</f>
        <v>30</v>
      </c>
      <c r="Y10" s="35">
        <f>INDEX(Sheet2!N18:N32,Y6+1)</f>
        <v>28</v>
      </c>
      <c r="Z10" s="35">
        <f>INDEX(Sheet2!E18:E32,Z6+1)</f>
        <v>29</v>
      </c>
      <c r="AA10" s="36">
        <f>INDEX(Sheet2!N18:N32,AA6+1)</f>
        <v>29</v>
      </c>
      <c r="AB10" s="36">
        <f>INDEX(Sheet2!E18:E32,AB6+1)</f>
        <v>30</v>
      </c>
    </row>
    <row r="11" spans="1:28" s="26" customFormat="1" x14ac:dyDescent="0.25">
      <c r="A11" s="26" t="s">
        <v>22</v>
      </c>
      <c r="B11" s="27">
        <f>INDEX(Sheet2!O2:O16,B6+1)</f>
        <v>22</v>
      </c>
      <c r="C11" s="27">
        <f>INDEX(Sheet2!O2:O16,C6+1)</f>
        <v>23</v>
      </c>
      <c r="D11" s="27">
        <f>INDEX(Sheet2!O2:O16,D6+1)</f>
        <v>24</v>
      </c>
      <c r="E11" s="28">
        <f>INDEX(Sheet2!O2:O16,E6+1)</f>
        <v>25</v>
      </c>
      <c r="F11" s="28">
        <f>INDEX(Sheet2!O2:O16,F6+1)</f>
        <v>26</v>
      </c>
      <c r="G11" s="28">
        <f>INDEX(Sheet2!F2:F16,G6+1)</f>
        <v>22</v>
      </c>
      <c r="H11" s="29">
        <f>INDEX(Sheet2!O2:O16,H6+1)</f>
        <v>27</v>
      </c>
      <c r="I11" s="29">
        <f>INDEX(Sheet2!F2:F16,I6+1)</f>
        <v>23</v>
      </c>
      <c r="J11" s="29">
        <f>INDEX(Sheet2!O2:O16,J6+1)</f>
        <v>28</v>
      </c>
      <c r="K11" s="30">
        <f>INDEX(Sheet2!F2:F16,K6+1)</f>
        <v>24</v>
      </c>
      <c r="L11" s="30">
        <f>INDEX(Sheet2!F18:F32,L6+1)</f>
        <v>22</v>
      </c>
      <c r="M11" s="31">
        <f>INDEX(Sheet2!O18:O32,M6+1)</f>
        <v>22</v>
      </c>
      <c r="N11" s="31">
        <f>INDEX(Sheet2!F18:F32,N6+1)</f>
        <v>23</v>
      </c>
      <c r="O11" s="31">
        <f>INDEX(Sheet2!F2:F16,O6+1)</f>
        <v>25</v>
      </c>
      <c r="P11" s="32">
        <f>INDEX(Sheet2!O18:O32,P6+1)</f>
        <v>23</v>
      </c>
      <c r="Q11" s="32">
        <f>INDEX(Sheet2!F18:F32,Q6+1)</f>
        <v>24</v>
      </c>
      <c r="R11" s="32">
        <f>INDEX(Sheet2!F2:F16,R6+1)</f>
        <v>26</v>
      </c>
      <c r="S11" s="33">
        <f>INDEX(Sheet2!O18:O32,S6+1)</f>
        <v>24</v>
      </c>
      <c r="T11" s="33">
        <f>INDEX(Sheet2!F18:F32,T6+1)</f>
        <v>25</v>
      </c>
      <c r="U11" s="54">
        <f>INDEX(Sheet2!F2:F16,U6+1)</f>
        <v>27</v>
      </c>
      <c r="V11" s="34">
        <f>INDEX(Sheet2!O18:O32,V6+1)</f>
        <v>25</v>
      </c>
      <c r="W11" s="34">
        <f>INDEX(Sheet2!F18:F32,W6+1)</f>
        <v>26</v>
      </c>
      <c r="X11" s="34">
        <f>INDEX(Sheet2!F2:F16,X6+1)</f>
        <v>28</v>
      </c>
      <c r="Y11" s="35">
        <f>INDEX(Sheet2!O18:O32,Y6+1)</f>
        <v>26</v>
      </c>
      <c r="Z11" s="35">
        <f>INDEX(Sheet2!F18:F32,Z6+1)</f>
        <v>27</v>
      </c>
      <c r="AA11" s="36">
        <f>INDEX(Sheet2!O18:O32,AA6+1)</f>
        <v>27</v>
      </c>
      <c r="AB11" s="36">
        <f>INDEX(Sheet2!F18:F32,AB6+1)</f>
        <v>28</v>
      </c>
    </row>
    <row r="12" spans="1:28" s="26" customFormat="1" x14ac:dyDescent="0.25">
      <c r="A12" s="26" t="s">
        <v>23</v>
      </c>
      <c r="B12" s="27">
        <f>INDEX(Sheet2!P2:P16,B6+1)</f>
        <v>18</v>
      </c>
      <c r="C12" s="27">
        <f>INDEX(Sheet2!P2:P16,C6+1)</f>
        <v>19</v>
      </c>
      <c r="D12" s="27">
        <f>INDEX(Sheet2!P2:P16,D6+1)</f>
        <v>20</v>
      </c>
      <c r="E12" s="28">
        <f>INDEX(Sheet2!P2:P16,E6+1)</f>
        <v>21</v>
      </c>
      <c r="F12" s="28">
        <f>INDEX(Sheet2!P2:P16,F6+1)</f>
        <v>22</v>
      </c>
      <c r="G12" s="28">
        <f>INDEX(Sheet2!G2:G16,G6+1)</f>
        <v>18</v>
      </c>
      <c r="H12" s="29">
        <f>INDEX(Sheet2!P2:P16,H6+1)</f>
        <v>23</v>
      </c>
      <c r="I12" s="29">
        <f>INDEX(Sheet2!G2:G16,I6+1)</f>
        <v>19</v>
      </c>
      <c r="J12" s="29">
        <f>INDEX(Sheet2!P2:P16,J6+1)</f>
        <v>24</v>
      </c>
      <c r="K12" s="30">
        <f>INDEX(Sheet2!G2:G16,K6+1)</f>
        <v>20</v>
      </c>
      <c r="L12" s="30">
        <f>INDEX(Sheet2!G18:G32,L6+1)</f>
        <v>18</v>
      </c>
      <c r="M12" s="31">
        <f>INDEX(Sheet2!P18:P32,M6+1)</f>
        <v>18</v>
      </c>
      <c r="N12" s="31">
        <f>INDEX(Sheet2!G18:G32,N6+1)</f>
        <v>19</v>
      </c>
      <c r="O12" s="31">
        <f>INDEX(Sheet2!G2:G16,O6+1)</f>
        <v>21</v>
      </c>
      <c r="P12" s="32">
        <f>INDEX(Sheet2!P18:P32,P6+1)</f>
        <v>19</v>
      </c>
      <c r="Q12" s="32">
        <f>INDEX(Sheet2!G18:G32,Q6+1)</f>
        <v>20</v>
      </c>
      <c r="R12" s="32">
        <f>INDEX(Sheet2!G2:G16,R6+1)</f>
        <v>22</v>
      </c>
      <c r="S12" s="33">
        <f>INDEX(Sheet2!P18:P32,S6+1)</f>
        <v>20</v>
      </c>
      <c r="T12" s="33">
        <f>INDEX(Sheet2!G18:G32,T6+1)</f>
        <v>21</v>
      </c>
      <c r="U12" s="54">
        <f>INDEX(Sheet2!G2:G16,U6+1)</f>
        <v>23</v>
      </c>
      <c r="V12" s="34">
        <f>INDEX(Sheet2!P18:P32,V6+1)</f>
        <v>21</v>
      </c>
      <c r="W12" s="34">
        <f>INDEX(Sheet2!G18:G32,W6+1)</f>
        <v>22</v>
      </c>
      <c r="X12" s="34">
        <f>INDEX(Sheet2!G2:G16,X6+1)</f>
        <v>24</v>
      </c>
      <c r="Y12" s="35">
        <f>INDEX(Sheet2!P18:P32,Y6+1)</f>
        <v>22</v>
      </c>
      <c r="Z12" s="35">
        <f>INDEX(Sheet2!G18:G32,Z6+1)</f>
        <v>23</v>
      </c>
      <c r="AA12" s="36">
        <f>INDEX(Sheet2!P18:P32,AA6+1)</f>
        <v>23</v>
      </c>
      <c r="AB12" s="36">
        <f>INDEX(Sheet2!G18:G32,AB6+1)</f>
        <v>24</v>
      </c>
    </row>
    <row r="13" spans="1:28" s="38" customFormat="1" x14ac:dyDescent="0.25">
      <c r="B13" s="39" t="s">
        <v>7</v>
      </c>
      <c r="D13" s="39"/>
      <c r="K13" s="39"/>
      <c r="L13" s="39"/>
      <c r="Q13" s="39"/>
      <c r="S13" s="39"/>
    </row>
    <row r="14" spans="1:28" s="15" customFormat="1" x14ac:dyDescent="0.25">
      <c r="A14" s="15" t="s">
        <v>9</v>
      </c>
      <c r="B14" s="8">
        <v>0.1</v>
      </c>
      <c r="C14" s="8">
        <v>0.15</v>
      </c>
      <c r="D14" s="8">
        <v>0.2</v>
      </c>
      <c r="E14" s="9">
        <v>0.3</v>
      </c>
      <c r="F14" s="9">
        <v>0.4</v>
      </c>
      <c r="G14" s="9">
        <v>0.5</v>
      </c>
      <c r="H14" s="10">
        <v>0.6</v>
      </c>
      <c r="I14" s="10">
        <v>0.7</v>
      </c>
      <c r="J14" s="10">
        <v>0.8</v>
      </c>
      <c r="K14" s="5">
        <v>1</v>
      </c>
      <c r="L14" s="5">
        <v>1</v>
      </c>
      <c r="M14" s="11">
        <v>1.5</v>
      </c>
      <c r="N14" s="11">
        <v>1.5</v>
      </c>
      <c r="O14" s="11">
        <v>1.5</v>
      </c>
      <c r="P14" s="6">
        <v>2</v>
      </c>
      <c r="Q14" s="6">
        <v>2</v>
      </c>
      <c r="R14" s="6">
        <v>2</v>
      </c>
      <c r="S14" s="7">
        <v>3</v>
      </c>
      <c r="T14" s="7">
        <v>3</v>
      </c>
      <c r="U14" s="7">
        <v>3</v>
      </c>
      <c r="V14" s="12">
        <v>4</v>
      </c>
      <c r="W14" s="12">
        <v>4</v>
      </c>
      <c r="X14" s="12">
        <v>4</v>
      </c>
      <c r="Y14" s="13">
        <v>6</v>
      </c>
      <c r="Z14" s="13">
        <v>6</v>
      </c>
      <c r="AA14" s="14">
        <v>8</v>
      </c>
      <c r="AB14" s="14">
        <v>8</v>
      </c>
    </row>
    <row r="15" spans="1:28" s="25" customFormat="1" x14ac:dyDescent="0.25">
      <c r="A15" s="25" t="s">
        <v>10</v>
      </c>
      <c r="B15" s="16" t="s">
        <v>2</v>
      </c>
      <c r="C15" s="16" t="s">
        <v>2</v>
      </c>
      <c r="D15" s="16" t="s">
        <v>2</v>
      </c>
      <c r="E15" s="17" t="s">
        <v>2</v>
      </c>
      <c r="F15" s="17" t="s">
        <v>2</v>
      </c>
      <c r="G15" s="17" t="s">
        <v>4</v>
      </c>
      <c r="H15" s="18" t="s">
        <v>2</v>
      </c>
      <c r="I15" s="18" t="s">
        <v>4</v>
      </c>
      <c r="J15" s="18" t="s">
        <v>3</v>
      </c>
      <c r="K15" s="58" t="s">
        <v>4</v>
      </c>
      <c r="L15" s="58" t="s">
        <v>5</v>
      </c>
      <c r="M15" s="19" t="s">
        <v>6</v>
      </c>
      <c r="N15" s="19" t="s">
        <v>5</v>
      </c>
      <c r="O15" s="19" t="s">
        <v>4</v>
      </c>
      <c r="P15" s="20" t="s">
        <v>6</v>
      </c>
      <c r="Q15" s="20" t="s">
        <v>5</v>
      </c>
      <c r="R15" s="20" t="s">
        <v>4</v>
      </c>
      <c r="S15" s="21" t="s">
        <v>6</v>
      </c>
      <c r="T15" s="21" t="s">
        <v>5</v>
      </c>
      <c r="U15" s="21" t="s">
        <v>4</v>
      </c>
      <c r="V15" s="22" t="s">
        <v>6</v>
      </c>
      <c r="W15" s="22" t="s">
        <v>5</v>
      </c>
      <c r="X15" s="22" t="s">
        <v>4</v>
      </c>
      <c r="Y15" s="23" t="s">
        <v>6</v>
      </c>
      <c r="Z15" s="23" t="s">
        <v>5</v>
      </c>
      <c r="AA15" s="24" t="s">
        <v>6</v>
      </c>
      <c r="AB15" s="24" t="s">
        <v>5</v>
      </c>
    </row>
    <row r="16" spans="1:28" s="59" customFormat="1" x14ac:dyDescent="0.25">
      <c r="A16" s="59" t="s">
        <v>11</v>
      </c>
      <c r="B16" s="60">
        <f>B1-1</f>
        <v>9</v>
      </c>
      <c r="C16" s="60">
        <f>B1</f>
        <v>10</v>
      </c>
      <c r="D16" s="60">
        <f>B1+1</f>
        <v>11</v>
      </c>
      <c r="E16" s="61">
        <f>B1+2</f>
        <v>12</v>
      </c>
      <c r="F16" s="61">
        <f>B1+3</f>
        <v>13</v>
      </c>
      <c r="G16" s="61">
        <f>B1-1</f>
        <v>9</v>
      </c>
      <c r="H16" s="62">
        <f>B1+4</f>
        <v>14</v>
      </c>
      <c r="I16" s="62">
        <f>B1</f>
        <v>10</v>
      </c>
      <c r="J16" s="62">
        <f>B1+5</f>
        <v>15</v>
      </c>
      <c r="K16" s="63">
        <f>B1+1</f>
        <v>11</v>
      </c>
      <c r="L16" s="63">
        <f>B1-1</f>
        <v>9</v>
      </c>
      <c r="M16" s="64">
        <f>B1-1</f>
        <v>9</v>
      </c>
      <c r="N16" s="65">
        <f>B1</f>
        <v>10</v>
      </c>
      <c r="O16" s="65">
        <f>B1+2</f>
        <v>12</v>
      </c>
      <c r="P16" s="66">
        <f>B1</f>
        <v>10</v>
      </c>
      <c r="Q16" s="66">
        <f>B1+1</f>
        <v>11</v>
      </c>
      <c r="R16" s="66">
        <f>B1+3</f>
        <v>13</v>
      </c>
      <c r="S16" s="67">
        <f>B1+1</f>
        <v>11</v>
      </c>
      <c r="T16" s="67">
        <f>B1+2</f>
        <v>12</v>
      </c>
      <c r="U16" s="67">
        <f>B1+4</f>
        <v>14</v>
      </c>
      <c r="V16" s="55">
        <f>B1+2</f>
        <v>12</v>
      </c>
      <c r="W16" s="55">
        <f>B1+3</f>
        <v>13</v>
      </c>
      <c r="X16" s="55">
        <f>B1+5</f>
        <v>15</v>
      </c>
      <c r="Y16" s="56">
        <f>B1+3</f>
        <v>13</v>
      </c>
      <c r="Z16" s="56">
        <f>B1+4</f>
        <v>14</v>
      </c>
      <c r="AA16" s="57">
        <f>B1+4</f>
        <v>14</v>
      </c>
      <c r="AB16" s="57">
        <f>B1+5</f>
        <v>15</v>
      </c>
    </row>
    <row r="17" spans="1:28" x14ac:dyDescent="0.25">
      <c r="A17" s="1" t="s">
        <v>21</v>
      </c>
      <c r="B17" s="27">
        <f>INDEX(Sheet2!K2:K16,B16+1)</f>
        <v>14</v>
      </c>
      <c r="C17" s="27">
        <f>INDEX(Sheet2!K2:K16,C16+1)</f>
        <v>15</v>
      </c>
      <c r="D17" s="27">
        <f>INDEX(Sheet2!K2:K16,D16+1)</f>
        <v>16</v>
      </c>
      <c r="E17" s="28">
        <f>INDEX(Sheet2!K2:K16,E16+1)</f>
        <v>17</v>
      </c>
      <c r="F17" s="28">
        <f>INDEX(Sheet2!K2:K16,F16+1)</f>
        <v>18</v>
      </c>
      <c r="G17" s="28">
        <f>INDEX(Sheet2!B2:B16,G16+1)</f>
        <v>14</v>
      </c>
      <c r="H17" s="29">
        <f>INDEX(Sheet2!K2:K16,H16+1)</f>
        <v>19</v>
      </c>
      <c r="I17" s="29">
        <f>INDEX(Sheet2!B2:B16,I16+1)</f>
        <v>15</v>
      </c>
      <c r="J17" s="29" t="e">
        <f>INDEX(Sheet2!K2:K16,J16+1)</f>
        <v>#REF!</v>
      </c>
      <c r="K17" s="30">
        <f>INDEX(Sheet2!B2:B16,K16+1)</f>
        <v>16</v>
      </c>
      <c r="L17" s="30">
        <f>INDEX(Sheet2!B18:B32,L16+1)</f>
        <v>14</v>
      </c>
      <c r="M17" s="31">
        <f>INDEX(Sheet2!K18:K32,M16+1)</f>
        <v>14</v>
      </c>
      <c r="N17" s="31">
        <f>INDEX(Sheet2!B18:B32,N16+1)</f>
        <v>15</v>
      </c>
      <c r="O17" s="31">
        <f>INDEX(Sheet2!B2:B16,O16+1)</f>
        <v>17</v>
      </c>
      <c r="P17" s="32">
        <f>INDEX(Sheet2!K18:K32,P16+1)</f>
        <v>15</v>
      </c>
      <c r="Q17" s="32">
        <f>INDEX(Sheet2!B18:B32,Q16+1)</f>
        <v>16</v>
      </c>
      <c r="R17" s="32">
        <f>INDEX(Sheet2!B2:B16,R16+1)</f>
        <v>18</v>
      </c>
      <c r="S17" s="33">
        <f>INDEX(Sheet2!K18:K32,S16+1)</f>
        <v>16</v>
      </c>
      <c r="T17" s="33">
        <f>INDEX(Sheet2!B18:B32,T16+1)</f>
        <v>17</v>
      </c>
      <c r="U17" s="33">
        <f>INDEX(Sheet2!B2:B16,U16+1)</f>
        <v>19</v>
      </c>
      <c r="V17" s="34">
        <f>INDEX(Sheet2!K18:K32,V16+1)</f>
        <v>17</v>
      </c>
      <c r="W17" s="34">
        <f>INDEX(Sheet2!B18:B32,W16+1)</f>
        <v>18</v>
      </c>
      <c r="X17" s="34" t="e">
        <f>INDEX(Sheet2!B2:B16,X16+1)</f>
        <v>#REF!</v>
      </c>
      <c r="Y17" s="35">
        <f>INDEX(Sheet2!K18:K32,Y16+1)</f>
        <v>18</v>
      </c>
      <c r="Z17" s="35">
        <f>INDEX(Sheet2!B18:B32,Z16+1)</f>
        <v>19</v>
      </c>
      <c r="AA17" s="36">
        <f>INDEX(Sheet2!K18:K32,AA16+1)</f>
        <v>19</v>
      </c>
      <c r="AB17" s="36" t="e">
        <f>INDEX(Sheet2!B18:B32,AB16+1)</f>
        <v>#REF!</v>
      </c>
    </row>
    <row r="18" spans="1:28" x14ac:dyDescent="0.25">
      <c r="A18" s="26" t="s">
        <v>20</v>
      </c>
      <c r="B18" s="27">
        <f>INDEX(Sheet2!L2:L16,B16+1)</f>
        <v>31</v>
      </c>
      <c r="C18" s="27">
        <f>INDEX(Sheet2!L2:L16,C16+1)</f>
        <v>37</v>
      </c>
      <c r="D18" s="27">
        <f>INDEX(Sheet2!L2:L16,D16+1)</f>
        <v>46</v>
      </c>
      <c r="E18" s="28">
        <f>INDEX(Sheet2!L2:L16,E16+1)</f>
        <v>60</v>
      </c>
      <c r="F18" s="28">
        <f>INDEX(Sheet2!L2:L16,F16+1)</f>
        <v>74</v>
      </c>
      <c r="G18" s="28">
        <f>INDEX(Sheet2!C2:C16,G16+1)</f>
        <v>50</v>
      </c>
      <c r="H18" s="29">
        <f>INDEX(Sheet2!L2:L16,H16+1)</f>
        <v>90</v>
      </c>
      <c r="I18" s="29">
        <f>INDEX(Sheet2!C2:C16,I16+1)</f>
        <v>58</v>
      </c>
      <c r="J18" s="29" t="e">
        <f>INDEX(Sheet2!L2:L16,J16+1)</f>
        <v>#REF!</v>
      </c>
      <c r="K18" s="30">
        <f>INDEX(Sheet2!C2:C16,K16+1)</f>
        <v>70</v>
      </c>
      <c r="L18" s="30">
        <f>INDEX(Sheet2!C18:C32,L16+1)</f>
        <v>100</v>
      </c>
      <c r="M18" s="31">
        <f>INDEX(Sheet2!L18:L32,M16+1)</f>
        <v>150</v>
      </c>
      <c r="N18" s="31">
        <f>INDEX(Sheet2!C18:C32,N16+1)</f>
        <v>116</v>
      </c>
      <c r="O18" s="31">
        <f>INDEX(Sheet2!C2:C16,O16+1)</f>
        <v>90</v>
      </c>
      <c r="P18" s="32">
        <f>INDEX(Sheet2!L18:L32,P16+1)</f>
        <v>174</v>
      </c>
      <c r="Q18" s="32">
        <f>INDEX(Sheet2!C18:C32,Q16+1)</f>
        <v>140</v>
      </c>
      <c r="R18" s="32">
        <f>INDEX(Sheet2!C2:C16,R16+1)</f>
        <v>110</v>
      </c>
      <c r="S18" s="33">
        <f>INDEX(Sheet2!L18:L32,S16+1)</f>
        <v>210</v>
      </c>
      <c r="T18" s="33">
        <f>INDEX(Sheet2!C18:C32,T16+1)</f>
        <v>180</v>
      </c>
      <c r="U18" s="33">
        <f>INDEX(Sheet2!C2:C16,U16+1)</f>
        <v>135</v>
      </c>
      <c r="V18" s="34">
        <f>INDEX(Sheet2!L18:L32,V16+1)</f>
        <v>270</v>
      </c>
      <c r="W18" s="34">
        <f>INDEX(Sheet2!C18:C32,W16+1)</f>
        <v>220</v>
      </c>
      <c r="X18" s="34" t="e">
        <f>INDEX(Sheet2!C2:C16,X16+1)</f>
        <v>#REF!</v>
      </c>
      <c r="Y18" s="35">
        <f>INDEX(Sheet2!L18:L32,Y16+1)</f>
        <v>330</v>
      </c>
      <c r="Z18" s="35">
        <f>INDEX(Sheet2!C18:C32,Z16+1)</f>
        <v>270</v>
      </c>
      <c r="AA18" s="36">
        <f>INDEX(Sheet2!L18:L32,AA16+1)</f>
        <v>405</v>
      </c>
      <c r="AB18" s="36" t="e">
        <f>INDEX(Sheet2!C18:C32,AB16+1)</f>
        <v>#REF!</v>
      </c>
    </row>
    <row r="19" spans="1:28" s="51" customFormat="1" x14ac:dyDescent="0.25">
      <c r="A19" s="40" t="s">
        <v>15</v>
      </c>
      <c r="B19" s="41">
        <f>INDEX(Sheet2!M2:M16,B16+1)</f>
        <v>45</v>
      </c>
      <c r="C19" s="41">
        <f>INDEX(Sheet2!M2:M16,C16+1)</f>
        <v>54</v>
      </c>
      <c r="D19" s="41">
        <f>INDEX(Sheet2!M2:M16,D16+1)</f>
        <v>72</v>
      </c>
      <c r="E19" s="42">
        <f>INDEX(Sheet2!M2:M16,E16+1)</f>
        <v>90</v>
      </c>
      <c r="F19" s="42">
        <f>INDEX(Sheet2!M2:M16,F16+1)</f>
        <v>108</v>
      </c>
      <c r="G19" s="42">
        <f>INDEX(Sheet2!D2:D16,G16+1)</f>
        <v>180</v>
      </c>
      <c r="H19" s="43">
        <f>INDEX(Sheet2!M2:M16,H16+1)</f>
        <v>144</v>
      </c>
      <c r="I19" s="43">
        <f>INDEX(Sheet2!D2:D16,I16+1)</f>
        <v>216</v>
      </c>
      <c r="J19" s="43" t="e">
        <f>INDEX(Sheet2!M2:M16,J16+1)</f>
        <v>#REF!</v>
      </c>
      <c r="K19" s="44">
        <f>INDEX(Sheet2!D2:D16,K16+1)</f>
        <v>288</v>
      </c>
      <c r="L19" s="44">
        <f>INDEX(Sheet2!D18:D32,L16+1)</f>
        <v>360</v>
      </c>
      <c r="M19" s="45">
        <f>INDEX(Sheet2!M18:M32,M16+1)</f>
        <v>540</v>
      </c>
      <c r="N19" s="45">
        <f>INDEX(Sheet2!D18:D32,N16+1)</f>
        <v>432</v>
      </c>
      <c r="O19" s="45">
        <f>INDEX(Sheet2!D2:D16,O16+1)</f>
        <v>360</v>
      </c>
      <c r="P19" s="46">
        <f>INDEX(Sheet2!M18:M32,P16+1)</f>
        <v>648</v>
      </c>
      <c r="Q19" s="46">
        <f>INDEX(Sheet2!D18:D32,Q16+1)</f>
        <v>576</v>
      </c>
      <c r="R19" s="46">
        <f>INDEX(Sheet2!D2:D16,R16+1)</f>
        <v>432</v>
      </c>
      <c r="S19" s="47">
        <f>INDEX(Sheet2!M18:M32,S16+1)</f>
        <v>864</v>
      </c>
      <c r="T19" s="47">
        <f>INDEX(Sheet2!D18:D32,T16+1)</f>
        <v>720</v>
      </c>
      <c r="U19" s="47">
        <f>INDEX(Sheet2!D2:D16,U16+1)</f>
        <v>576</v>
      </c>
      <c r="V19" s="48">
        <f>INDEX(Sheet2!M18:M32,V16+1)</f>
        <v>1080</v>
      </c>
      <c r="W19" s="48">
        <f>INDEX(Sheet2!D18:D32,W16+1)</f>
        <v>864</v>
      </c>
      <c r="X19" s="48" t="e">
        <f>INDEX(Sheet2!D2:D16,X16+1)</f>
        <v>#REF!</v>
      </c>
      <c r="Y19" s="49">
        <f>INDEX(Sheet2!M18:M32,Y16+1)</f>
        <v>1296</v>
      </c>
      <c r="Z19" s="49">
        <f>INDEX(Sheet2!D18:D32,Z16+1)</f>
        <v>1152</v>
      </c>
      <c r="AA19" s="50">
        <f>INDEX(Sheet2!M18:M32,AA16+1)</f>
        <v>1728</v>
      </c>
      <c r="AB19" s="50" t="e">
        <f>INDEX(Sheet2!D18:D32,AB16+1)</f>
        <v>#REF!</v>
      </c>
    </row>
    <row r="20" spans="1:28" x14ac:dyDescent="0.25">
      <c r="A20" s="26" t="s">
        <v>16</v>
      </c>
      <c r="B20" s="27">
        <f>INDEX(Sheet2!N2:N16,B16+1)</f>
        <v>25</v>
      </c>
      <c r="C20" s="27">
        <f>INDEX(Sheet2!N2:N16,C16+1)</f>
        <v>26</v>
      </c>
      <c r="D20" s="27">
        <f>INDEX(Sheet2!N2:N16,D16+1)</f>
        <v>27</v>
      </c>
      <c r="E20" s="28">
        <f>INDEX(Sheet2!N2:N16,E16+1)</f>
        <v>28</v>
      </c>
      <c r="F20" s="28">
        <f>INDEX(Sheet2!N2:N16,F16+1)</f>
        <v>29</v>
      </c>
      <c r="G20" s="28">
        <f>INDEX(Sheet2!E2:E16,G16+1)</f>
        <v>25</v>
      </c>
      <c r="H20" s="29">
        <f>INDEX(Sheet2!N2:N16,H16+1)</f>
        <v>30</v>
      </c>
      <c r="I20" s="29">
        <f>INDEX(Sheet2!E2:E16,I16+1)</f>
        <v>26</v>
      </c>
      <c r="J20" s="29" t="e">
        <f>INDEX(Sheet2!N2:N16,J16+1)</f>
        <v>#REF!</v>
      </c>
      <c r="K20" s="30">
        <f>INDEX(Sheet2!E2:E16,K16+1)</f>
        <v>27</v>
      </c>
      <c r="L20" s="30">
        <f>INDEX(Sheet2!E18:E32,L16+1)</f>
        <v>25</v>
      </c>
      <c r="M20" s="31">
        <f>INDEX(Sheet2!N18:N32,M16+1)</f>
        <v>25</v>
      </c>
      <c r="N20" s="31">
        <f>INDEX(Sheet2!E18:E32,N16+1)</f>
        <v>26</v>
      </c>
      <c r="O20" s="31">
        <f>INDEX(Sheet2!E2:E16,O16+1)</f>
        <v>28</v>
      </c>
      <c r="P20" s="32">
        <f>INDEX(Sheet2!N18:N32,P16+1)</f>
        <v>26</v>
      </c>
      <c r="Q20" s="32">
        <f>INDEX(Sheet2!E18:E32,Q16+1)</f>
        <v>27</v>
      </c>
      <c r="R20" s="32">
        <f>INDEX(Sheet2!E2:E16,R16+1)</f>
        <v>29</v>
      </c>
      <c r="S20" s="33">
        <f>INDEX(Sheet2!N18:N32,S16+1)</f>
        <v>27</v>
      </c>
      <c r="T20" s="33">
        <f>INDEX(Sheet2!E18:E32,T16+1)</f>
        <v>28</v>
      </c>
      <c r="U20" s="33">
        <f>INDEX(Sheet2!E2:E16,U16+1)</f>
        <v>30</v>
      </c>
      <c r="V20" s="34">
        <f>INDEX(Sheet2!N18:N32,V16+1)</f>
        <v>28</v>
      </c>
      <c r="W20" s="34">
        <f>INDEX(Sheet2!E18:E32,W16+1)</f>
        <v>29</v>
      </c>
      <c r="X20" s="34" t="e">
        <f>INDEX(Sheet2!E2:E16,X16+1)</f>
        <v>#REF!</v>
      </c>
      <c r="Y20" s="35">
        <f>INDEX(Sheet2!N18:N32,Y16+1)</f>
        <v>29</v>
      </c>
      <c r="Z20" s="35">
        <f>INDEX(Sheet2!E18:E32,Z16+1)</f>
        <v>30</v>
      </c>
      <c r="AA20" s="36">
        <f>INDEX(Sheet2!N18:N32,AA16+1)</f>
        <v>30</v>
      </c>
      <c r="AB20" s="36" t="e">
        <f>INDEX(Sheet2!E18:E32,AB16+1)</f>
        <v>#REF!</v>
      </c>
    </row>
    <row r="21" spans="1:28" x14ac:dyDescent="0.25">
      <c r="A21" s="26" t="s">
        <v>22</v>
      </c>
      <c r="B21" s="27">
        <f>INDEX(Sheet2!O2:O16,B16+1)</f>
        <v>23</v>
      </c>
      <c r="C21" s="27">
        <f>INDEX(Sheet2!O2:O16,C16+1)</f>
        <v>24</v>
      </c>
      <c r="D21" s="27">
        <f>INDEX(Sheet2!O2:O16,D16+1)</f>
        <v>25</v>
      </c>
      <c r="E21" s="28">
        <f>INDEX(Sheet2!O2:O16,E16+1)</f>
        <v>26</v>
      </c>
      <c r="F21" s="28">
        <f>INDEX(Sheet2!O2:O16,F16+1)</f>
        <v>27</v>
      </c>
      <c r="G21" s="28">
        <f>INDEX(Sheet2!F2:F16,G16+1)</f>
        <v>23</v>
      </c>
      <c r="H21" s="29">
        <f>INDEX(Sheet2!O2:O16,H16+1)</f>
        <v>28</v>
      </c>
      <c r="I21" s="29">
        <f>INDEX(Sheet2!F2:F16,G16+1)</f>
        <v>23</v>
      </c>
      <c r="J21" s="29" t="e">
        <f>INDEX(Sheet2!O2:O16,J16+1)</f>
        <v>#REF!</v>
      </c>
      <c r="K21" s="30">
        <f>INDEX(Sheet2!F2:F16,G16+1)</f>
        <v>23</v>
      </c>
      <c r="L21" s="30">
        <f>INDEX(Sheet2!F18:F32,L16+1)</f>
        <v>23</v>
      </c>
      <c r="M21" s="31">
        <f>INDEX(Sheet2!O18:O32,M16+1)</f>
        <v>23</v>
      </c>
      <c r="N21" s="31">
        <f>INDEX(Sheet2!F18:F32,N16+1)</f>
        <v>24</v>
      </c>
      <c r="O21" s="31">
        <f>INDEX(Sheet2!F2:F16,G16+1)</f>
        <v>23</v>
      </c>
      <c r="P21" s="32">
        <f>INDEX(Sheet2!O18:O32,P16+1)</f>
        <v>24</v>
      </c>
      <c r="Q21" s="32">
        <f>INDEX(Sheet2!F18:F32,Q16+1)</f>
        <v>25</v>
      </c>
      <c r="R21" s="32">
        <f>INDEX(Sheet2!F2:F16,G16+1)</f>
        <v>23</v>
      </c>
      <c r="S21" s="33">
        <f>INDEX(Sheet2!O18:O32,S16+1)</f>
        <v>25</v>
      </c>
      <c r="T21" s="33">
        <f>INDEX(Sheet2!F18:F32,T16+1)</f>
        <v>26</v>
      </c>
      <c r="U21" s="33">
        <f>INDEX(Sheet2!F2:F16,G16+1)</f>
        <v>23</v>
      </c>
      <c r="V21" s="34">
        <f>INDEX(Sheet2!O18:O32,V16+1)</f>
        <v>26</v>
      </c>
      <c r="W21" s="34">
        <f>INDEX(Sheet2!F18:F32,W16+1)</f>
        <v>27</v>
      </c>
      <c r="X21" s="34">
        <f>INDEX(Sheet2!F2:F16,G16+1)</f>
        <v>23</v>
      </c>
      <c r="Y21" s="35">
        <f>INDEX(Sheet2!O18:O32,Y16+1)</f>
        <v>27</v>
      </c>
      <c r="Z21" s="35">
        <f>INDEX(Sheet2!F18:F32,Z16+1)</f>
        <v>28</v>
      </c>
      <c r="AA21" s="36">
        <f>INDEX(Sheet2!O18:O32,AA16+1)</f>
        <v>28</v>
      </c>
      <c r="AB21" s="36" t="e">
        <f>INDEX(Sheet2!F18:F32,AB16+1)</f>
        <v>#REF!</v>
      </c>
    </row>
    <row r="22" spans="1:28" x14ac:dyDescent="0.25">
      <c r="A22" s="26" t="s">
        <v>23</v>
      </c>
      <c r="B22" s="27">
        <f>INDEX(Sheet2!P2:P16,B16+1)</f>
        <v>19</v>
      </c>
      <c r="C22" s="27">
        <f>INDEX(Sheet2!P2:P16,C16+1)</f>
        <v>20</v>
      </c>
      <c r="D22" s="27">
        <f>INDEX(Sheet2!P2:P16,D16+1)</f>
        <v>21</v>
      </c>
      <c r="E22" s="28">
        <f>INDEX(Sheet2!P2:P16,E16+1)</f>
        <v>22</v>
      </c>
      <c r="F22" s="28">
        <f>INDEX(Sheet2!P2:P16,F16+1)</f>
        <v>23</v>
      </c>
      <c r="G22" s="28">
        <f>INDEX(Sheet2!G2:G16,G16+1)</f>
        <v>19</v>
      </c>
      <c r="H22" s="29">
        <f>INDEX(Sheet2!P2:P16,H16+1)</f>
        <v>24</v>
      </c>
      <c r="I22" s="29">
        <f>INDEX(Sheet2!G2:G16,I16+1)</f>
        <v>20</v>
      </c>
      <c r="J22" s="29" t="e">
        <f>INDEX(Sheet2!P2:P16,J16+1)</f>
        <v>#REF!</v>
      </c>
      <c r="K22" s="30">
        <f>INDEX(Sheet2!G2:G16,K16+1)</f>
        <v>21</v>
      </c>
      <c r="L22" s="30">
        <f>INDEX(Sheet2!G18:G32,L16+1)</f>
        <v>19</v>
      </c>
      <c r="M22" s="31">
        <f>INDEX(Sheet2!P18:P32,M16+1)</f>
        <v>19</v>
      </c>
      <c r="N22" s="31">
        <f>INDEX(Sheet2!G18:G32,N16+1)</f>
        <v>20</v>
      </c>
      <c r="O22" s="31">
        <f>INDEX(Sheet2!G2:G16,O16+1)</f>
        <v>22</v>
      </c>
      <c r="P22" s="32">
        <f>INDEX(Sheet2!P18:P32,P16+1)</f>
        <v>20</v>
      </c>
      <c r="Q22" s="32">
        <f>INDEX(Sheet2!G18:G32,Q16+1)</f>
        <v>21</v>
      </c>
      <c r="R22" s="32">
        <f>INDEX(Sheet2!G2:G16,R16+1)</f>
        <v>23</v>
      </c>
      <c r="S22" s="33">
        <f>INDEX(Sheet2!P18:P32,S16+1)</f>
        <v>21</v>
      </c>
      <c r="T22" s="33">
        <f>INDEX(Sheet2!G18:G32,T16+1)</f>
        <v>22</v>
      </c>
      <c r="U22" s="33">
        <f>INDEX(Sheet2!G2:G16,U16+1)</f>
        <v>24</v>
      </c>
      <c r="V22" s="34">
        <f>INDEX(Sheet2!P18:P32,V16+1)</f>
        <v>22</v>
      </c>
      <c r="W22" s="34">
        <f>INDEX(Sheet2!G18:G32,W16+1)</f>
        <v>23</v>
      </c>
      <c r="X22" s="34" t="e">
        <f>INDEX(Sheet2!G2:G16,X16+1)</f>
        <v>#REF!</v>
      </c>
      <c r="Y22" s="35">
        <f>INDEX(Sheet2!P18:P32,Y16+1)</f>
        <v>23</v>
      </c>
      <c r="Z22" s="35">
        <f>INDEX(Sheet2!G18:G32,Z16+1)</f>
        <v>24</v>
      </c>
      <c r="AA22" s="36">
        <f>INDEX(Sheet2!P18:P32,AA16+1)</f>
        <v>24</v>
      </c>
      <c r="AB22" s="36" t="e">
        <f>INDEX(Sheet2!G18:G32,AB16+1)</f>
        <v>#REF!</v>
      </c>
    </row>
    <row r="23" spans="1:28" s="2" customFormat="1" x14ac:dyDescent="0.25">
      <c r="B23" s="3" t="s">
        <v>8</v>
      </c>
      <c r="D23" s="3"/>
      <c r="K23" s="3"/>
      <c r="L23" s="3"/>
      <c r="Q23" s="3"/>
      <c r="S23" s="3"/>
    </row>
    <row r="24" spans="1:28" s="15" customFormat="1" x14ac:dyDescent="0.25">
      <c r="A24" s="15" t="s">
        <v>9</v>
      </c>
      <c r="B24" s="8">
        <v>0.1</v>
      </c>
      <c r="C24" s="8">
        <v>0.15</v>
      </c>
      <c r="D24" s="8">
        <v>0.2</v>
      </c>
      <c r="E24" s="9">
        <v>0.3</v>
      </c>
      <c r="F24" s="9">
        <v>0.4</v>
      </c>
      <c r="G24" s="9">
        <v>0.5</v>
      </c>
      <c r="H24" s="10">
        <v>0.6</v>
      </c>
      <c r="I24" s="10">
        <v>0.7</v>
      </c>
      <c r="J24" s="10">
        <v>0.8</v>
      </c>
      <c r="K24" s="5">
        <v>1</v>
      </c>
      <c r="L24" s="5">
        <v>1</v>
      </c>
      <c r="M24" s="11">
        <v>1.5</v>
      </c>
      <c r="N24" s="11">
        <v>1.5</v>
      </c>
      <c r="O24" s="11">
        <v>1.5</v>
      </c>
      <c r="P24" s="6">
        <v>2</v>
      </c>
      <c r="Q24" s="6">
        <v>2</v>
      </c>
      <c r="R24" s="6">
        <v>2</v>
      </c>
      <c r="S24" s="7">
        <v>3</v>
      </c>
      <c r="T24" s="7">
        <v>3</v>
      </c>
      <c r="U24" s="7">
        <v>3</v>
      </c>
      <c r="V24" s="12">
        <v>4</v>
      </c>
      <c r="W24" s="12">
        <v>4</v>
      </c>
      <c r="X24" s="12">
        <v>4</v>
      </c>
      <c r="Y24" s="13">
        <v>6</v>
      </c>
      <c r="Z24" s="13">
        <v>6</v>
      </c>
      <c r="AA24" s="14">
        <v>8</v>
      </c>
      <c r="AB24" s="14">
        <v>8</v>
      </c>
    </row>
    <row r="25" spans="1:28" s="25" customFormat="1" x14ac:dyDescent="0.25">
      <c r="A25" s="25" t="s">
        <v>10</v>
      </c>
      <c r="B25" s="16" t="s">
        <v>2</v>
      </c>
      <c r="C25" s="16" t="s">
        <v>2</v>
      </c>
      <c r="D25" s="16" t="s">
        <v>2</v>
      </c>
      <c r="E25" s="17" t="s">
        <v>2</v>
      </c>
      <c r="F25" s="17" t="s">
        <v>2</v>
      </c>
      <c r="G25" s="17" t="s">
        <v>4</v>
      </c>
      <c r="H25" s="18" t="s">
        <v>2</v>
      </c>
      <c r="I25" s="18" t="s">
        <v>4</v>
      </c>
      <c r="J25" s="18" t="s">
        <v>3</v>
      </c>
      <c r="K25" s="58" t="s">
        <v>4</v>
      </c>
      <c r="L25" s="58" t="s">
        <v>5</v>
      </c>
      <c r="M25" s="19" t="s">
        <v>6</v>
      </c>
      <c r="N25" s="19" t="s">
        <v>5</v>
      </c>
      <c r="O25" s="19" t="s">
        <v>4</v>
      </c>
      <c r="P25" s="20" t="s">
        <v>6</v>
      </c>
      <c r="Q25" s="20" t="s">
        <v>5</v>
      </c>
      <c r="R25" s="20" t="s">
        <v>4</v>
      </c>
      <c r="S25" s="21" t="s">
        <v>6</v>
      </c>
      <c r="T25" s="21" t="s">
        <v>5</v>
      </c>
      <c r="U25" s="21" t="s">
        <v>4</v>
      </c>
      <c r="V25" s="22" t="s">
        <v>6</v>
      </c>
      <c r="W25" s="22" t="s">
        <v>5</v>
      </c>
      <c r="X25" s="22" t="s">
        <v>4</v>
      </c>
      <c r="Y25" s="23" t="s">
        <v>6</v>
      </c>
      <c r="Z25" s="23" t="s">
        <v>5</v>
      </c>
      <c r="AA25" s="24" t="s">
        <v>6</v>
      </c>
      <c r="AB25" s="24" t="s">
        <v>5</v>
      </c>
    </row>
    <row r="26" spans="1:28" s="59" customFormat="1" x14ac:dyDescent="0.25">
      <c r="A26" s="59" t="s">
        <v>11</v>
      </c>
      <c r="B26" s="60">
        <f>B1</f>
        <v>10</v>
      </c>
      <c r="C26" s="60">
        <f>B1+1</f>
        <v>11</v>
      </c>
      <c r="D26" s="60">
        <f>B1+2</f>
        <v>12</v>
      </c>
      <c r="E26" s="61">
        <f>B1+3</f>
        <v>13</v>
      </c>
      <c r="F26" s="61">
        <f>B1+4</f>
        <v>14</v>
      </c>
      <c r="G26" s="61">
        <f>B1</f>
        <v>10</v>
      </c>
      <c r="H26" s="62">
        <f>B1+5</f>
        <v>15</v>
      </c>
      <c r="I26" s="62">
        <f>B1+1</f>
        <v>11</v>
      </c>
      <c r="J26" s="62">
        <f>B1+6</f>
        <v>16</v>
      </c>
      <c r="K26" s="63">
        <f>B1+2</f>
        <v>12</v>
      </c>
      <c r="L26" s="63">
        <f>B1</f>
        <v>10</v>
      </c>
      <c r="M26" s="64">
        <f>B1</f>
        <v>10</v>
      </c>
      <c r="N26" s="65">
        <f>B1+1</f>
        <v>11</v>
      </c>
      <c r="O26" s="65">
        <f>B1+3</f>
        <v>13</v>
      </c>
      <c r="P26" s="66">
        <f>B1+1</f>
        <v>11</v>
      </c>
      <c r="Q26" s="66">
        <f>B1+2</f>
        <v>12</v>
      </c>
      <c r="R26" s="66">
        <f>B1+4</f>
        <v>14</v>
      </c>
      <c r="S26" s="67">
        <f>B1+2</f>
        <v>12</v>
      </c>
      <c r="T26" s="67">
        <f>B1+3</f>
        <v>13</v>
      </c>
      <c r="U26" s="67">
        <f>B1+5</f>
        <v>15</v>
      </c>
      <c r="V26" s="55">
        <f>B1+3</f>
        <v>13</v>
      </c>
      <c r="W26" s="55">
        <f>B1+4</f>
        <v>14</v>
      </c>
      <c r="X26" s="55">
        <f>B1+6</f>
        <v>16</v>
      </c>
      <c r="Y26" s="56">
        <f>B1+4</f>
        <v>14</v>
      </c>
      <c r="Z26" s="56">
        <f>B1+5</f>
        <v>15</v>
      </c>
      <c r="AA26" s="57">
        <f>B1+5</f>
        <v>15</v>
      </c>
      <c r="AB26" s="57">
        <f>B1+6</f>
        <v>16</v>
      </c>
    </row>
    <row r="27" spans="1:28" x14ac:dyDescent="0.25">
      <c r="A27" s="1" t="s">
        <v>21</v>
      </c>
      <c r="B27" s="27">
        <f>INDEX(Sheet2!K2:K16,B26+1)</f>
        <v>15</v>
      </c>
      <c r="C27" s="27">
        <f>INDEX(Sheet2!K2:K16,C26+1)</f>
        <v>16</v>
      </c>
      <c r="D27" s="27">
        <f>INDEX(Sheet2!K2:K16,D26+1)</f>
        <v>17</v>
      </c>
      <c r="E27" s="28">
        <f>INDEX(Sheet2!K2:K16,E26+1)</f>
        <v>18</v>
      </c>
      <c r="F27" s="28">
        <f>INDEX(Sheet2!K2:K16,F26+1)</f>
        <v>19</v>
      </c>
      <c r="G27" s="28">
        <f>INDEX(Sheet2!B2:B16,G26+1)</f>
        <v>15</v>
      </c>
      <c r="H27" s="29" t="e">
        <f>INDEX(Sheet2!K2:K16,H26+1)</f>
        <v>#REF!</v>
      </c>
      <c r="I27" s="29">
        <f>INDEX(Sheet2!B2:B16,I26+1)</f>
        <v>16</v>
      </c>
      <c r="J27" s="29" t="e">
        <f>INDEX(Sheet2!K2:K16,J26+1)</f>
        <v>#REF!</v>
      </c>
      <c r="K27" s="30">
        <f>INDEX(Sheet2!B2:B16,K26+1)</f>
        <v>17</v>
      </c>
      <c r="L27" s="30">
        <f>INDEX(Sheet2!B18:B32,L26+1)</f>
        <v>15</v>
      </c>
      <c r="M27" s="52">
        <f>INDEX(Sheet2!K18:K32,M26+1)</f>
        <v>15</v>
      </c>
      <c r="N27" s="31">
        <f>INDEX(Sheet2!B18:B32,N26+1)</f>
        <v>16</v>
      </c>
      <c r="O27" s="31">
        <f>INDEX(Sheet2!B2:B16,O26+1)</f>
        <v>18</v>
      </c>
      <c r="P27" s="53">
        <f>INDEX(Sheet2!K18:K32,P26+1)</f>
        <v>16</v>
      </c>
      <c r="Q27" s="32">
        <f>INDEX(Sheet2!B18:B32,Q26+1)</f>
        <v>17</v>
      </c>
      <c r="R27" s="32">
        <f>INDEX(Sheet2!B2:B16,R26+1)</f>
        <v>19</v>
      </c>
      <c r="S27" s="54">
        <f>INDEX(Sheet2!K18:K32,S26+1)</f>
        <v>17</v>
      </c>
      <c r="T27" s="33">
        <f>INDEX(Sheet2!B18:B32,T26+1)</f>
        <v>18</v>
      </c>
      <c r="U27" s="33" t="e">
        <f>INDEX(Sheet2!B2:B16,U26+1)</f>
        <v>#REF!</v>
      </c>
      <c r="V27" s="34">
        <f>INDEX(Sheet2!K18:K32,V26+1)</f>
        <v>18</v>
      </c>
      <c r="W27" s="34">
        <f>INDEX(Sheet2!B18:B32,W26+1)</f>
        <v>19</v>
      </c>
      <c r="X27" s="34" t="e">
        <f>INDEX(Sheet2!B2:B16,X26+1)</f>
        <v>#REF!</v>
      </c>
      <c r="Y27" s="35">
        <f>INDEX(Sheet2!K18:K32,Y26+1)</f>
        <v>19</v>
      </c>
      <c r="Z27" s="35" t="e">
        <f>INDEX(Sheet2!B18:B32,Z26+1)</f>
        <v>#REF!</v>
      </c>
      <c r="AA27" s="36" t="e">
        <f>INDEX(Sheet2!K18:K32,AA26+1)</f>
        <v>#REF!</v>
      </c>
      <c r="AB27" s="36" t="e">
        <f>INDEX(Sheet2!B18:B32,AB26+1)</f>
        <v>#REF!</v>
      </c>
    </row>
    <row r="28" spans="1:28" x14ac:dyDescent="0.25">
      <c r="A28" s="26" t="s">
        <v>20</v>
      </c>
      <c r="B28" s="27">
        <f>INDEX(Sheet2!L2:L16,B26+1)</f>
        <v>37</v>
      </c>
      <c r="C28" s="27">
        <f>INDEX(Sheet2!L2:L16,C26+1)</f>
        <v>46</v>
      </c>
      <c r="D28" s="27">
        <f>INDEX(Sheet2!L2:L16,D26+1)</f>
        <v>60</v>
      </c>
      <c r="E28" s="28">
        <f>INDEX(Sheet2!L2:L16,E26+1)</f>
        <v>74</v>
      </c>
      <c r="F28" s="28">
        <f>INDEX(Sheet2!L2:L16,F26+1)</f>
        <v>90</v>
      </c>
      <c r="G28" s="28">
        <f>INDEX(Sheet2!C2:C16,G26+1)</f>
        <v>58</v>
      </c>
      <c r="H28" s="29" t="e">
        <f>INDEX(Sheet2!L2:L16,H26+1)</f>
        <v>#REF!</v>
      </c>
      <c r="I28" s="29">
        <f>INDEX(Sheet2!C2:C16,I26+1)</f>
        <v>70</v>
      </c>
      <c r="J28" s="29" t="e">
        <f>INDEX(Sheet2!L2:L16,J26+1)</f>
        <v>#REF!</v>
      </c>
      <c r="K28" s="30">
        <f>INDEX(Sheet2!C2:C16,K26+1)</f>
        <v>90</v>
      </c>
      <c r="L28" s="30">
        <f>INDEX(Sheet2!C18:C32,L26+1)</f>
        <v>116</v>
      </c>
      <c r="M28" s="52">
        <f>INDEX(Sheet2!L18:L32,M26+1)</f>
        <v>174</v>
      </c>
      <c r="N28" s="31">
        <f>INDEX(Sheet2!C18:C32,N26+1)</f>
        <v>140</v>
      </c>
      <c r="O28" s="31">
        <f>INDEX(Sheet2!C2:C16,O26+1)</f>
        <v>110</v>
      </c>
      <c r="P28" s="53">
        <f>INDEX(Sheet2!L18:L32,P26+1)</f>
        <v>210</v>
      </c>
      <c r="Q28" s="32">
        <f>INDEX(Sheet2!C18:C32,Q26+1)</f>
        <v>180</v>
      </c>
      <c r="R28" s="32">
        <f>INDEX(Sheet2!C2:C16,R26+1)</f>
        <v>135</v>
      </c>
      <c r="S28" s="54">
        <f>INDEX(Sheet2!L18:L32,S26+1)</f>
        <v>270</v>
      </c>
      <c r="T28" s="33">
        <f>INDEX(Sheet2!C18:C32,T26+1)</f>
        <v>220</v>
      </c>
      <c r="U28" s="33" t="e">
        <f>INDEX(Sheet2!C2:C16,U26+1)</f>
        <v>#REF!</v>
      </c>
      <c r="V28" s="34">
        <f>INDEX(Sheet2!L18:L32,V26+1)</f>
        <v>330</v>
      </c>
      <c r="W28" s="34">
        <f>INDEX(Sheet2!C18:C32,W26+1)</f>
        <v>270</v>
      </c>
      <c r="X28" s="34" t="e">
        <f>INDEX(Sheet2!C2:C16,X26+1)</f>
        <v>#REF!</v>
      </c>
      <c r="Y28" s="35">
        <f>INDEX(Sheet2!L18:L32,Y26+1)</f>
        <v>405</v>
      </c>
      <c r="Z28" s="35" t="e">
        <f>INDEX(Sheet2!C18:C32,Z26+1)</f>
        <v>#REF!</v>
      </c>
      <c r="AA28" s="36" t="e">
        <f>INDEX(Sheet2!L18:L32,AA26+1)</f>
        <v>#REF!</v>
      </c>
      <c r="AB28" s="36" t="e">
        <f>INDEX(Sheet2!C18:C32,AB26+1)</f>
        <v>#REF!</v>
      </c>
    </row>
    <row r="29" spans="1:28" s="51" customFormat="1" x14ac:dyDescent="0.25">
      <c r="A29" s="40" t="s">
        <v>15</v>
      </c>
      <c r="B29" s="41">
        <f>INDEX(Sheet2!M2:M16,B26+1)</f>
        <v>54</v>
      </c>
      <c r="C29" s="41">
        <f>INDEX(Sheet2!M2:M16,C26+1)</f>
        <v>72</v>
      </c>
      <c r="D29" s="41">
        <f>INDEX(Sheet2!M2:M16,D26+1)</f>
        <v>90</v>
      </c>
      <c r="E29" s="42">
        <f>INDEX(Sheet2!M2:M16,E26+1)</f>
        <v>108</v>
      </c>
      <c r="F29" s="42">
        <f>INDEX(Sheet2!M2:M16,F26+1)</f>
        <v>144</v>
      </c>
      <c r="G29" s="42">
        <f>INDEX(Sheet2!D2:D16,G26+1)</f>
        <v>216</v>
      </c>
      <c r="H29" s="43" t="e">
        <f>INDEX(Sheet2!M2:M16,H26+1)</f>
        <v>#REF!</v>
      </c>
      <c r="I29" s="43">
        <f>INDEX(Sheet2!D2:D16,I26+1)</f>
        <v>288</v>
      </c>
      <c r="J29" s="43" t="e">
        <f>INDEX(Sheet2!M2:M16,J26+1)</f>
        <v>#REF!</v>
      </c>
      <c r="K29" s="44">
        <f>INDEX(Sheet2!D2:D16,K26+1)</f>
        <v>360</v>
      </c>
      <c r="L29" s="44">
        <f>INDEX(Sheet2!D18:D32,L26+1)</f>
        <v>432</v>
      </c>
      <c r="M29" s="45">
        <f>INDEX(Sheet2!M18:M32,M26+1)</f>
        <v>648</v>
      </c>
      <c r="N29" s="45">
        <f>INDEX(Sheet2!D18:D32,N26+1)</f>
        <v>576</v>
      </c>
      <c r="O29" s="45">
        <f>INDEX(Sheet2!D2:D16,O26+1)</f>
        <v>432</v>
      </c>
      <c r="P29" s="46">
        <f>INDEX(Sheet2!M18:M32,P26+1)</f>
        <v>864</v>
      </c>
      <c r="Q29" s="46">
        <f>INDEX(Sheet2!D18:D32,Q26+1)</f>
        <v>720</v>
      </c>
      <c r="R29" s="46">
        <f>INDEX(Sheet2!D2:D16,R26+1)</f>
        <v>576</v>
      </c>
      <c r="S29" s="47">
        <f>INDEX(Sheet2!M18:M32,S26+1)</f>
        <v>1080</v>
      </c>
      <c r="T29" s="47">
        <f>INDEX(Sheet2!D18:D32,T26+1)</f>
        <v>864</v>
      </c>
      <c r="U29" s="47" t="e">
        <f>INDEX(Sheet2!D2:D16,U26+1)</f>
        <v>#REF!</v>
      </c>
      <c r="V29" s="48">
        <f>INDEX(Sheet2!M18:M32,V26+1)</f>
        <v>1296</v>
      </c>
      <c r="W29" s="48">
        <f>INDEX(Sheet2!D18:D32,W26+1)</f>
        <v>1152</v>
      </c>
      <c r="X29" s="48" t="e">
        <f>INDEX(Sheet2!D2:D16,X26+1)</f>
        <v>#REF!</v>
      </c>
      <c r="Y29" s="49">
        <f>INDEX(Sheet2!M18:M32,Y26+1)</f>
        <v>1728</v>
      </c>
      <c r="Z29" s="49" t="e">
        <f>INDEX(Sheet2!D18:D32,Z26+1)</f>
        <v>#REF!</v>
      </c>
      <c r="AA29" s="50" t="e">
        <f>INDEX(Sheet2!M18:M32,AA26+1)</f>
        <v>#REF!</v>
      </c>
      <c r="AB29" s="50" t="e">
        <f>INDEX(Sheet2!D18:D32,AB26+1)</f>
        <v>#REF!</v>
      </c>
    </row>
    <row r="30" spans="1:28" x14ac:dyDescent="0.25">
      <c r="A30" s="26" t="s">
        <v>16</v>
      </c>
      <c r="B30" s="27">
        <f>INDEX(Sheet2!N2:N16,B26+1)</f>
        <v>26</v>
      </c>
      <c r="C30" s="27">
        <f>INDEX(Sheet2!N2:N16,C26+1)</f>
        <v>27</v>
      </c>
      <c r="D30" s="27">
        <f>INDEX(Sheet2!N2:N16,D26+1)</f>
        <v>28</v>
      </c>
      <c r="E30" s="28">
        <f>INDEX(Sheet2!N2:N16,E26+1)</f>
        <v>29</v>
      </c>
      <c r="F30" s="28">
        <f>INDEX(Sheet2!N2:N16,F26+1)</f>
        <v>30</v>
      </c>
      <c r="G30" s="28">
        <f>INDEX(Sheet2!E2:E16,G26+1)</f>
        <v>26</v>
      </c>
      <c r="H30" s="29" t="e">
        <f>INDEX(Sheet2!N2:N16,H26+1)</f>
        <v>#REF!</v>
      </c>
      <c r="I30" s="29">
        <f>INDEX(Sheet2!E2:E16,I26+1)</f>
        <v>27</v>
      </c>
      <c r="J30" s="29" t="e">
        <f>INDEX(Sheet2!N2:N16,J26+1)</f>
        <v>#REF!</v>
      </c>
      <c r="K30" s="30">
        <f>INDEX(Sheet2!E2:E16,K26+1)</f>
        <v>28</v>
      </c>
      <c r="L30" s="30">
        <f>INDEX(Sheet2!E18:E32,L26+1)</f>
        <v>26</v>
      </c>
      <c r="M30" s="52">
        <f>INDEX(Sheet2!N18:N32,M26+1)</f>
        <v>26</v>
      </c>
      <c r="N30" s="31">
        <f>INDEX(Sheet2!E18:E32,N26+1)</f>
        <v>27</v>
      </c>
      <c r="O30" s="31">
        <f>INDEX(Sheet2!E2:E16,O26+1)</f>
        <v>29</v>
      </c>
      <c r="P30" s="53">
        <f>INDEX(Sheet2!N18:N32,P26+1)</f>
        <v>27</v>
      </c>
      <c r="Q30" s="32">
        <f>INDEX(Sheet2!E18:E32,Q26+1)</f>
        <v>28</v>
      </c>
      <c r="R30" s="32">
        <f>INDEX(Sheet2!E2:E16,R26+1)</f>
        <v>30</v>
      </c>
      <c r="S30" s="54">
        <f>INDEX(Sheet2!N18:N32,S26+1)</f>
        <v>28</v>
      </c>
      <c r="T30" s="33">
        <f>INDEX(Sheet2!E18:E32,T26+1)</f>
        <v>29</v>
      </c>
      <c r="U30" s="33" t="e">
        <f>INDEX(Sheet2!E2:E16,U26+1)</f>
        <v>#REF!</v>
      </c>
      <c r="V30" s="34">
        <f>INDEX(Sheet2!N18:N32,V26+1)</f>
        <v>29</v>
      </c>
      <c r="W30" s="34">
        <f>INDEX(Sheet2!E18:E32,W26+1)</f>
        <v>30</v>
      </c>
      <c r="X30" s="34" t="e">
        <f>INDEX(Sheet2!E2:E16,X26+1)</f>
        <v>#REF!</v>
      </c>
      <c r="Y30" s="35">
        <f>INDEX(Sheet2!N18:N32,Y26+1)</f>
        <v>30</v>
      </c>
      <c r="Z30" s="35" t="e">
        <f>INDEX(Sheet2!E18:E32,Z26+1)</f>
        <v>#REF!</v>
      </c>
      <c r="AA30" s="36" t="e">
        <f>INDEX(Sheet2!N18:N32,AA26+1)</f>
        <v>#REF!</v>
      </c>
      <c r="AB30" s="36" t="e">
        <f>INDEX(Sheet2!E18:E32,AB26+1)</f>
        <v>#REF!</v>
      </c>
    </row>
    <row r="31" spans="1:28" x14ac:dyDescent="0.25">
      <c r="A31" s="26" t="s">
        <v>22</v>
      </c>
      <c r="B31" s="27">
        <f>INDEX(Sheet2!O2:O16,B26+1)</f>
        <v>24</v>
      </c>
      <c r="C31" s="27">
        <f>INDEX(Sheet2!O2:O16,C26+1)</f>
        <v>25</v>
      </c>
      <c r="D31" s="27">
        <f>INDEX(Sheet2!O2:O16,D26+1)</f>
        <v>26</v>
      </c>
      <c r="E31" s="28">
        <f>INDEX(Sheet2!O2:O16,E26+1)</f>
        <v>27</v>
      </c>
      <c r="F31" s="28">
        <f>INDEX(Sheet2!O2:O16,F26+1)</f>
        <v>28</v>
      </c>
      <c r="G31" s="28">
        <f>INDEX(Sheet2!F2:F16,G26+1)</f>
        <v>24</v>
      </c>
      <c r="H31" s="29" t="e">
        <f>INDEX(Sheet2!O2:O16,H26+1)</f>
        <v>#REF!</v>
      </c>
      <c r="I31" s="29">
        <f>INDEX(Sheet2!F2:F16,I26+1)</f>
        <v>25</v>
      </c>
      <c r="J31" s="29" t="e">
        <f>INDEX(Sheet2!O2:O16,J26+1)</f>
        <v>#REF!</v>
      </c>
      <c r="K31" s="30">
        <f>INDEX(Sheet2!F2:F16,K26+1)</f>
        <v>26</v>
      </c>
      <c r="L31" s="30">
        <f>INDEX(Sheet2!F18:F32,L26+1)</f>
        <v>24</v>
      </c>
      <c r="M31" s="52">
        <f>INDEX(Sheet2!O18:O32,M26+1)</f>
        <v>24</v>
      </c>
      <c r="N31" s="31">
        <f>INDEX(Sheet2!F18:F32,N26+1)</f>
        <v>25</v>
      </c>
      <c r="O31" s="31">
        <f>INDEX(Sheet2!F2:F16,O26+1)</f>
        <v>27</v>
      </c>
      <c r="P31" s="53">
        <f>INDEX(Sheet2!O18:O32,P26+1)</f>
        <v>25</v>
      </c>
      <c r="Q31" s="32">
        <f>INDEX(Sheet2!F18:F32,Q26+1)</f>
        <v>26</v>
      </c>
      <c r="R31" s="32">
        <f>INDEX(Sheet2!F2:F16,R26+1)</f>
        <v>28</v>
      </c>
      <c r="S31" s="54">
        <f>INDEX(Sheet2!O18:O32,S26+1)</f>
        <v>26</v>
      </c>
      <c r="T31" s="33">
        <f>INDEX(Sheet2!F18:F32,T26+1)</f>
        <v>27</v>
      </c>
      <c r="U31" s="33" t="e">
        <f>INDEX(Sheet2!F2:F16,U26+1)</f>
        <v>#REF!</v>
      </c>
      <c r="V31" s="34">
        <f>INDEX(Sheet2!O18:O32,V26+1)</f>
        <v>27</v>
      </c>
      <c r="W31" s="34">
        <f>INDEX(Sheet2!F18:F32,W26+1)</f>
        <v>28</v>
      </c>
      <c r="X31" s="34" t="e">
        <f>INDEX(Sheet2!F2:F16,X26+1)</f>
        <v>#REF!</v>
      </c>
      <c r="Y31" s="35">
        <f>INDEX(Sheet2!O18:O32,Y26+1)</f>
        <v>28</v>
      </c>
      <c r="Z31" s="35" t="e">
        <f>INDEX(Sheet2!F18:F32,Z26+1)</f>
        <v>#REF!</v>
      </c>
      <c r="AA31" s="36" t="e">
        <f>INDEX(Sheet2!O18:O32,AA26+1)</f>
        <v>#REF!</v>
      </c>
      <c r="AB31" s="36" t="e">
        <f>INDEX(Sheet2!F18:F32,AB26+1)</f>
        <v>#REF!</v>
      </c>
    </row>
    <row r="32" spans="1:28" x14ac:dyDescent="0.25">
      <c r="A32" s="26" t="s">
        <v>23</v>
      </c>
      <c r="B32" s="27">
        <f>INDEX(Sheet2!P2:P16,B26+1)</f>
        <v>20</v>
      </c>
      <c r="C32" s="27">
        <f>INDEX(Sheet2!P2:P16,C26+1)</f>
        <v>21</v>
      </c>
      <c r="D32" s="27">
        <f>INDEX(Sheet2!P2:P16,D26+1)</f>
        <v>22</v>
      </c>
      <c r="E32" s="28">
        <f>INDEX(Sheet2!P2:P16,E26+1)</f>
        <v>23</v>
      </c>
      <c r="F32" s="28">
        <f>INDEX(Sheet2!P2:P16,F26+1)</f>
        <v>24</v>
      </c>
      <c r="G32" s="28">
        <f>INDEX(Sheet2!G2:G16,G26+1)</f>
        <v>20</v>
      </c>
      <c r="H32" s="29" t="e">
        <f>INDEX(Sheet2!P2:P16,H26+1)</f>
        <v>#REF!</v>
      </c>
      <c r="I32" s="29">
        <f>INDEX(Sheet2!G2:G16,I26+1)</f>
        <v>21</v>
      </c>
      <c r="J32" s="29" t="e">
        <f>INDEX(Sheet2!P2:P16,J26+1)</f>
        <v>#REF!</v>
      </c>
      <c r="K32" s="30">
        <f>INDEX(Sheet2!K2:K16,K26+1)</f>
        <v>17</v>
      </c>
      <c r="L32" s="30">
        <f>INDEX(Sheet2!G18:G32,L26+1)</f>
        <v>20</v>
      </c>
      <c r="M32" s="52">
        <f>INDEX(Sheet2!P18:P32,M26+1)</f>
        <v>20</v>
      </c>
      <c r="N32" s="31">
        <f>INDEX(Sheet2!G18:G32,N26+1)</f>
        <v>21</v>
      </c>
      <c r="O32" s="31">
        <f>INDEX(Sheet2!O2:O16,O26+1)</f>
        <v>27</v>
      </c>
      <c r="P32" s="53">
        <f>INDEX(Sheet2!P18:P32,P26+1)</f>
        <v>21</v>
      </c>
      <c r="Q32" s="32">
        <f>INDEX(Sheet2!G18:G32,Q26+1)</f>
        <v>22</v>
      </c>
      <c r="R32" s="32">
        <f>INDEX(Sheet2!Q2:Q16,R26+1)</f>
        <v>0</v>
      </c>
      <c r="S32" s="54">
        <f>INDEX(Sheet2!P18:P32,S26+1)</f>
        <v>22</v>
      </c>
      <c r="T32" s="33">
        <f>INDEX(Sheet2!G18:G32,T26+1)</f>
        <v>23</v>
      </c>
      <c r="U32" s="33" t="e">
        <f>INDEX(Sheet2!T2:T16,U26+1)</f>
        <v>#REF!</v>
      </c>
      <c r="V32" s="34">
        <f>INDEX(Sheet2!P18:P32,V26+1)</f>
        <v>23</v>
      </c>
      <c r="W32" s="34">
        <f>INDEX(Sheet2!G18:G32,W26+1)</f>
        <v>24</v>
      </c>
      <c r="X32" s="34" t="e">
        <f>INDEX(Sheet2!W2:W16,X26+1)</f>
        <v>#REF!</v>
      </c>
      <c r="Y32" s="35">
        <f>INDEX(Sheet2!P18:P32,Y26+1)</f>
        <v>24</v>
      </c>
      <c r="Z32" s="35" t="e">
        <f>INDEX(Sheet2!G18:G32,Z26+1)</f>
        <v>#REF!</v>
      </c>
      <c r="AA32" s="36" t="e">
        <f>INDEX(Sheet2!P18:P32,AA26+1)</f>
        <v>#REF!</v>
      </c>
      <c r="AB32" s="36" t="e">
        <f>INDEX(Sheet2!G18:G32,AB26+1)</f>
        <v>#REF!</v>
      </c>
    </row>
    <row r="37" spans="2:2" x14ac:dyDescent="0.25">
      <c r="B37" s="37">
        <f>INDEX(Sheet2!K18:K32,N26+1)</f>
        <v>16</v>
      </c>
    </row>
    <row r="38" spans="2:2" x14ac:dyDescent="0.25">
      <c r="B38" s="37">
        <f>INDEX(Sheet2!L2:L16,N26+1)</f>
        <v>46</v>
      </c>
    </row>
    <row r="39" spans="2:2" x14ac:dyDescent="0.25">
      <c r="B39" s="37">
        <f>INDEX(Sheet2!M2:M16,N26+1)</f>
        <v>72</v>
      </c>
    </row>
    <row r="40" spans="2:2" x14ac:dyDescent="0.25">
      <c r="B40" s="37">
        <f>INDEX(Sheet2!N2:N16,N26+1)</f>
        <v>27</v>
      </c>
    </row>
    <row r="41" spans="2:2" x14ac:dyDescent="0.25">
      <c r="B41" s="37">
        <f>INDEX(Sheet2!O2:O16,N26+1)</f>
        <v>25</v>
      </c>
    </row>
    <row r="42" spans="2:2" x14ac:dyDescent="0.25">
      <c r="B42" s="37">
        <f>INDEX(Sheet2!P2:P16,N26+1)</f>
        <v>21</v>
      </c>
    </row>
  </sheetData>
  <pageMargins left="0.7" right="0.7" top="0.75" bottom="0.75" header="0.3" footer="0.3"/>
  <pageSetup orientation="portrait" verticalDpi="0" r:id="rId1"/>
  <ignoredErrors>
    <ignoredError sqref="I7:I12 G17:G22 I17:I22 H17:H22 J17:J22 G27:G32 J7:J12 Z7:Z12 M17:M22 M7:M12 Z17:Z22 M27 M28:M32 Z27:Z32 AA27:AA32 AA7:AA12 G7:G12 H7:H12 AA17:AA22 H27:H32 I27:I33" formula="1"/>
    <ignoredError sqref="J27:J32" evalError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"/>
  <sheetViews>
    <sheetView workbookViewId="0">
      <selection activeCell="A11" sqref="A11:XFD11"/>
    </sheetView>
  </sheetViews>
  <sheetFormatPr defaultRowHeight="15" x14ac:dyDescent="0.25"/>
  <cols>
    <col min="1" max="1" width="10.7109375" customWidth="1"/>
  </cols>
  <sheetData>
    <row r="1" spans="1:16" x14ac:dyDescent="0.25">
      <c r="A1" t="s">
        <v>12</v>
      </c>
      <c r="B1" t="s">
        <v>13</v>
      </c>
      <c r="C1" t="s">
        <v>14</v>
      </c>
      <c r="D1" t="s">
        <v>15</v>
      </c>
      <c r="E1" t="s">
        <v>16</v>
      </c>
      <c r="F1" t="s">
        <v>17</v>
      </c>
      <c r="G1" t="s">
        <v>18</v>
      </c>
      <c r="H1" t="s">
        <v>19</v>
      </c>
      <c r="J1" t="s">
        <v>12</v>
      </c>
      <c r="K1" t="s">
        <v>13</v>
      </c>
      <c r="L1" t="s">
        <v>14</v>
      </c>
      <c r="M1" t="s">
        <v>15</v>
      </c>
      <c r="N1" t="s">
        <v>16</v>
      </c>
      <c r="O1" t="s">
        <v>17</v>
      </c>
      <c r="P1" t="s">
        <v>18</v>
      </c>
    </row>
    <row r="2" spans="1:16" x14ac:dyDescent="0.25">
      <c r="A2">
        <v>0</v>
      </c>
      <c r="B2">
        <v>5</v>
      </c>
      <c r="C2">
        <v>4</v>
      </c>
      <c r="D2">
        <v>20</v>
      </c>
      <c r="E2">
        <v>16</v>
      </c>
      <c r="F2">
        <v>14</v>
      </c>
      <c r="G2">
        <v>10</v>
      </c>
      <c r="H2">
        <v>7</v>
      </c>
      <c r="J2">
        <v>0</v>
      </c>
      <c r="K2">
        <v>5</v>
      </c>
      <c r="L2">
        <v>3</v>
      </c>
      <c r="M2">
        <v>5</v>
      </c>
      <c r="N2">
        <v>16</v>
      </c>
      <c r="O2">
        <v>14</v>
      </c>
      <c r="P2">
        <v>10</v>
      </c>
    </row>
    <row r="3" spans="1:16" x14ac:dyDescent="0.25">
      <c r="A3">
        <v>1</v>
      </c>
      <c r="B3">
        <v>6</v>
      </c>
      <c r="C3">
        <v>5</v>
      </c>
      <c r="D3">
        <v>27</v>
      </c>
      <c r="E3">
        <v>17</v>
      </c>
      <c r="F3">
        <v>15</v>
      </c>
      <c r="G3">
        <v>11</v>
      </c>
      <c r="H3">
        <v>9</v>
      </c>
      <c r="J3">
        <v>1</v>
      </c>
      <c r="K3">
        <v>6</v>
      </c>
      <c r="L3">
        <v>4</v>
      </c>
      <c r="M3">
        <v>7</v>
      </c>
      <c r="N3">
        <v>17</v>
      </c>
      <c r="O3">
        <v>15</v>
      </c>
      <c r="P3">
        <v>11</v>
      </c>
    </row>
    <row r="4" spans="1:16" x14ac:dyDescent="0.25">
      <c r="A4">
        <v>2</v>
      </c>
      <c r="B4">
        <v>7</v>
      </c>
      <c r="C4">
        <v>7</v>
      </c>
      <c r="D4">
        <v>36</v>
      </c>
      <c r="E4">
        <v>18</v>
      </c>
      <c r="F4">
        <v>16</v>
      </c>
      <c r="G4">
        <v>12</v>
      </c>
      <c r="H4">
        <v>12</v>
      </c>
      <c r="J4">
        <v>2</v>
      </c>
      <c r="K4">
        <v>7</v>
      </c>
      <c r="L4">
        <v>5</v>
      </c>
      <c r="M4">
        <v>9</v>
      </c>
      <c r="N4">
        <v>18</v>
      </c>
      <c r="O4">
        <v>16</v>
      </c>
      <c r="P4">
        <v>12</v>
      </c>
    </row>
    <row r="5" spans="1:16" x14ac:dyDescent="0.25">
      <c r="A5">
        <v>3</v>
      </c>
      <c r="B5">
        <v>8</v>
      </c>
      <c r="C5">
        <v>10</v>
      </c>
      <c r="D5">
        <v>45</v>
      </c>
      <c r="E5">
        <v>19</v>
      </c>
      <c r="F5">
        <v>17</v>
      </c>
      <c r="G5">
        <v>13</v>
      </c>
      <c r="H5">
        <v>15</v>
      </c>
      <c r="J5">
        <v>3</v>
      </c>
      <c r="K5">
        <v>8</v>
      </c>
      <c r="L5">
        <v>6</v>
      </c>
      <c r="M5">
        <v>11</v>
      </c>
      <c r="N5">
        <v>19</v>
      </c>
      <c r="O5">
        <v>17</v>
      </c>
      <c r="P5">
        <v>13</v>
      </c>
    </row>
    <row r="6" spans="1:16" x14ac:dyDescent="0.25">
      <c r="A6">
        <v>4</v>
      </c>
      <c r="B6">
        <v>9</v>
      </c>
      <c r="C6">
        <v>14</v>
      </c>
      <c r="D6">
        <v>54</v>
      </c>
      <c r="E6">
        <v>20</v>
      </c>
      <c r="F6">
        <v>18</v>
      </c>
      <c r="G6">
        <v>14</v>
      </c>
      <c r="H6">
        <v>18</v>
      </c>
      <c r="J6">
        <v>4</v>
      </c>
      <c r="K6">
        <v>9</v>
      </c>
      <c r="L6">
        <v>7</v>
      </c>
      <c r="M6">
        <v>14</v>
      </c>
      <c r="N6">
        <v>20</v>
      </c>
      <c r="O6">
        <v>18</v>
      </c>
      <c r="P6">
        <v>14</v>
      </c>
    </row>
    <row r="7" spans="1:16" x14ac:dyDescent="0.25">
      <c r="A7">
        <v>5</v>
      </c>
      <c r="B7">
        <v>10</v>
      </c>
      <c r="C7">
        <v>18</v>
      </c>
      <c r="D7">
        <v>72</v>
      </c>
      <c r="E7">
        <v>21</v>
      </c>
      <c r="F7">
        <v>19</v>
      </c>
      <c r="G7">
        <v>15</v>
      </c>
      <c r="H7">
        <v>24</v>
      </c>
      <c r="J7">
        <v>5</v>
      </c>
      <c r="K7">
        <v>10</v>
      </c>
      <c r="L7">
        <v>9</v>
      </c>
      <c r="M7">
        <v>18</v>
      </c>
      <c r="N7">
        <v>21</v>
      </c>
      <c r="O7">
        <v>19</v>
      </c>
      <c r="P7">
        <v>15</v>
      </c>
    </row>
    <row r="8" spans="1:16" x14ac:dyDescent="0.25">
      <c r="A8">
        <v>6</v>
      </c>
      <c r="B8">
        <v>11</v>
      </c>
      <c r="C8">
        <v>21</v>
      </c>
      <c r="D8">
        <v>90</v>
      </c>
      <c r="E8">
        <v>22</v>
      </c>
      <c r="F8">
        <v>20</v>
      </c>
      <c r="G8">
        <v>16</v>
      </c>
      <c r="H8">
        <v>30</v>
      </c>
      <c r="J8">
        <v>6</v>
      </c>
      <c r="K8">
        <v>11</v>
      </c>
      <c r="L8">
        <v>12</v>
      </c>
      <c r="M8">
        <v>23</v>
      </c>
      <c r="N8">
        <v>22</v>
      </c>
      <c r="O8">
        <v>20</v>
      </c>
      <c r="P8">
        <v>16</v>
      </c>
    </row>
    <row r="9" spans="1:16" x14ac:dyDescent="0.25">
      <c r="A9">
        <v>7</v>
      </c>
      <c r="B9">
        <v>12</v>
      </c>
      <c r="C9">
        <v>28</v>
      </c>
      <c r="D9">
        <v>108</v>
      </c>
      <c r="E9">
        <v>23</v>
      </c>
      <c r="F9">
        <v>21</v>
      </c>
      <c r="G9">
        <v>17</v>
      </c>
      <c r="H9">
        <v>36</v>
      </c>
      <c r="J9">
        <v>7</v>
      </c>
      <c r="K9">
        <v>12</v>
      </c>
      <c r="L9">
        <v>18</v>
      </c>
      <c r="M9">
        <v>27</v>
      </c>
      <c r="N9">
        <v>23</v>
      </c>
      <c r="O9">
        <v>21</v>
      </c>
      <c r="P9">
        <v>17</v>
      </c>
    </row>
    <row r="10" spans="1:16" x14ac:dyDescent="0.25">
      <c r="A10">
        <v>8</v>
      </c>
      <c r="B10">
        <v>13</v>
      </c>
      <c r="C10">
        <v>38</v>
      </c>
      <c r="D10">
        <v>144</v>
      </c>
      <c r="E10">
        <v>24</v>
      </c>
      <c r="F10">
        <v>22</v>
      </c>
      <c r="G10">
        <v>18</v>
      </c>
      <c r="H10">
        <v>48</v>
      </c>
      <c r="J10">
        <v>8</v>
      </c>
      <c r="K10">
        <v>13</v>
      </c>
      <c r="L10">
        <v>23</v>
      </c>
      <c r="M10">
        <v>36</v>
      </c>
      <c r="N10">
        <v>24</v>
      </c>
      <c r="O10">
        <v>22</v>
      </c>
      <c r="P10">
        <v>18</v>
      </c>
    </row>
    <row r="11" spans="1:16" x14ac:dyDescent="0.25">
      <c r="A11">
        <v>9</v>
      </c>
      <c r="B11">
        <v>14</v>
      </c>
      <c r="C11">
        <v>50</v>
      </c>
      <c r="D11">
        <v>180</v>
      </c>
      <c r="E11">
        <v>25</v>
      </c>
      <c r="F11">
        <v>23</v>
      </c>
      <c r="G11">
        <v>19</v>
      </c>
      <c r="H11">
        <v>60</v>
      </c>
      <c r="J11">
        <v>9</v>
      </c>
      <c r="K11">
        <v>14</v>
      </c>
      <c r="L11">
        <v>31</v>
      </c>
      <c r="M11">
        <v>45</v>
      </c>
      <c r="N11">
        <v>25</v>
      </c>
      <c r="O11">
        <v>23</v>
      </c>
      <c r="P11">
        <v>19</v>
      </c>
    </row>
    <row r="12" spans="1:16" x14ac:dyDescent="0.25">
      <c r="A12">
        <v>10</v>
      </c>
      <c r="B12">
        <v>15</v>
      </c>
      <c r="C12">
        <v>58</v>
      </c>
      <c r="D12">
        <v>216</v>
      </c>
      <c r="E12">
        <v>26</v>
      </c>
      <c r="F12">
        <v>24</v>
      </c>
      <c r="G12">
        <v>20</v>
      </c>
      <c r="H12">
        <v>72</v>
      </c>
      <c r="J12">
        <v>10</v>
      </c>
      <c r="K12">
        <v>15</v>
      </c>
      <c r="L12">
        <v>37</v>
      </c>
      <c r="M12">
        <v>54</v>
      </c>
      <c r="N12">
        <v>26</v>
      </c>
      <c r="O12">
        <v>24</v>
      </c>
      <c r="P12">
        <v>20</v>
      </c>
    </row>
    <row r="13" spans="1:16" x14ac:dyDescent="0.25">
      <c r="A13">
        <v>11</v>
      </c>
      <c r="B13">
        <v>16</v>
      </c>
      <c r="C13">
        <v>70</v>
      </c>
      <c r="D13">
        <v>288</v>
      </c>
      <c r="E13">
        <v>27</v>
      </c>
      <c r="F13">
        <v>25</v>
      </c>
      <c r="G13">
        <v>21</v>
      </c>
      <c r="H13">
        <v>96</v>
      </c>
      <c r="J13">
        <v>11</v>
      </c>
      <c r="K13">
        <v>16</v>
      </c>
      <c r="L13">
        <v>46</v>
      </c>
      <c r="M13">
        <v>72</v>
      </c>
      <c r="N13">
        <v>27</v>
      </c>
      <c r="O13">
        <v>25</v>
      </c>
      <c r="P13">
        <v>21</v>
      </c>
    </row>
    <row r="14" spans="1:16" x14ac:dyDescent="0.25">
      <c r="A14">
        <v>12</v>
      </c>
      <c r="B14">
        <v>17</v>
      </c>
      <c r="C14">
        <v>90</v>
      </c>
      <c r="D14">
        <v>360</v>
      </c>
      <c r="E14">
        <v>28</v>
      </c>
      <c r="F14">
        <v>26</v>
      </c>
      <c r="G14">
        <v>22</v>
      </c>
      <c r="H14">
        <v>120</v>
      </c>
      <c r="J14">
        <v>12</v>
      </c>
      <c r="K14">
        <v>17</v>
      </c>
      <c r="L14">
        <v>60</v>
      </c>
      <c r="M14">
        <v>90</v>
      </c>
      <c r="N14">
        <v>28</v>
      </c>
      <c r="O14">
        <v>26</v>
      </c>
      <c r="P14">
        <v>22</v>
      </c>
    </row>
    <row r="15" spans="1:16" x14ac:dyDescent="0.25">
      <c r="A15">
        <v>13</v>
      </c>
      <c r="B15">
        <v>18</v>
      </c>
      <c r="C15">
        <v>110</v>
      </c>
      <c r="D15">
        <v>432</v>
      </c>
      <c r="E15">
        <v>29</v>
      </c>
      <c r="F15">
        <v>27</v>
      </c>
      <c r="G15">
        <v>23</v>
      </c>
      <c r="H15">
        <v>144</v>
      </c>
      <c r="J15">
        <v>13</v>
      </c>
      <c r="K15">
        <v>18</v>
      </c>
      <c r="L15">
        <v>74</v>
      </c>
      <c r="M15">
        <v>108</v>
      </c>
      <c r="N15">
        <v>29</v>
      </c>
      <c r="O15">
        <v>27</v>
      </c>
      <c r="P15">
        <v>23</v>
      </c>
    </row>
    <row r="16" spans="1:16" x14ac:dyDescent="0.25">
      <c r="A16">
        <v>14</v>
      </c>
      <c r="B16">
        <v>19</v>
      </c>
      <c r="C16">
        <v>135</v>
      </c>
      <c r="D16">
        <v>576</v>
      </c>
      <c r="E16">
        <v>30</v>
      </c>
      <c r="F16">
        <v>28</v>
      </c>
      <c r="G16">
        <v>24</v>
      </c>
      <c r="H16">
        <v>192</v>
      </c>
      <c r="J16">
        <v>14</v>
      </c>
      <c r="K16">
        <v>19</v>
      </c>
      <c r="L16">
        <v>90</v>
      </c>
      <c r="M16">
        <v>144</v>
      </c>
      <c r="N16">
        <v>30</v>
      </c>
      <c r="O16">
        <v>28</v>
      </c>
      <c r="P16">
        <v>24</v>
      </c>
    </row>
    <row r="17" spans="1:17" x14ac:dyDescent="0.25">
      <c r="A17" t="s">
        <v>24</v>
      </c>
      <c r="J17" t="s">
        <v>25</v>
      </c>
    </row>
    <row r="18" spans="1:17" x14ac:dyDescent="0.25">
      <c r="A18">
        <v>0</v>
      </c>
      <c r="B18">
        <v>5</v>
      </c>
      <c r="C18">
        <v>9</v>
      </c>
      <c r="D18">
        <v>41</v>
      </c>
      <c r="E18">
        <v>16</v>
      </c>
      <c r="F18">
        <v>14</v>
      </c>
      <c r="G18">
        <v>10</v>
      </c>
      <c r="H18">
        <v>7</v>
      </c>
      <c r="J18">
        <v>0</v>
      </c>
      <c r="K18">
        <v>5</v>
      </c>
      <c r="L18">
        <v>12</v>
      </c>
      <c r="M18">
        <v>60</v>
      </c>
      <c r="N18">
        <v>16</v>
      </c>
      <c r="O18">
        <v>14</v>
      </c>
      <c r="P18">
        <v>10</v>
      </c>
      <c r="Q18">
        <v>7</v>
      </c>
    </row>
    <row r="19" spans="1:17" x14ac:dyDescent="0.25">
      <c r="A19">
        <v>1</v>
      </c>
      <c r="B19">
        <v>6</v>
      </c>
      <c r="C19">
        <v>10</v>
      </c>
      <c r="D19">
        <v>54</v>
      </c>
      <c r="E19">
        <v>17</v>
      </c>
      <c r="F19">
        <v>15</v>
      </c>
      <c r="G19">
        <v>11</v>
      </c>
      <c r="H19">
        <v>9</v>
      </c>
      <c r="J19">
        <v>1</v>
      </c>
      <c r="K19">
        <v>6</v>
      </c>
      <c r="L19">
        <v>15</v>
      </c>
      <c r="M19">
        <v>81</v>
      </c>
      <c r="N19">
        <v>17</v>
      </c>
      <c r="O19">
        <v>15</v>
      </c>
      <c r="P19">
        <v>11</v>
      </c>
      <c r="Q19">
        <v>9</v>
      </c>
    </row>
    <row r="20" spans="1:17" x14ac:dyDescent="0.25">
      <c r="A20">
        <v>2</v>
      </c>
      <c r="B20">
        <v>7</v>
      </c>
      <c r="C20">
        <v>14</v>
      </c>
      <c r="D20">
        <v>72</v>
      </c>
      <c r="E20">
        <v>18</v>
      </c>
      <c r="F20">
        <v>16</v>
      </c>
      <c r="G20">
        <v>12</v>
      </c>
      <c r="H20">
        <v>12</v>
      </c>
      <c r="J20">
        <v>2</v>
      </c>
      <c r="K20">
        <v>7</v>
      </c>
      <c r="L20">
        <v>21</v>
      </c>
      <c r="M20">
        <v>108</v>
      </c>
      <c r="N20">
        <v>18</v>
      </c>
      <c r="O20">
        <v>16</v>
      </c>
      <c r="P20">
        <v>12</v>
      </c>
      <c r="Q20">
        <v>12</v>
      </c>
    </row>
    <row r="21" spans="1:17" x14ac:dyDescent="0.25">
      <c r="A21">
        <v>3</v>
      </c>
      <c r="B21">
        <v>8</v>
      </c>
      <c r="C21">
        <v>21</v>
      </c>
      <c r="D21">
        <v>90</v>
      </c>
      <c r="E21">
        <v>19</v>
      </c>
      <c r="F21">
        <v>17</v>
      </c>
      <c r="G21">
        <v>13</v>
      </c>
      <c r="H21">
        <v>15</v>
      </c>
      <c r="J21">
        <v>3</v>
      </c>
      <c r="K21">
        <v>8</v>
      </c>
      <c r="L21">
        <v>30</v>
      </c>
      <c r="M21">
        <v>135</v>
      </c>
      <c r="N21">
        <v>19</v>
      </c>
      <c r="O21">
        <v>17</v>
      </c>
      <c r="P21">
        <v>13</v>
      </c>
      <c r="Q21">
        <v>15</v>
      </c>
    </row>
    <row r="22" spans="1:17" x14ac:dyDescent="0.25">
      <c r="A22">
        <v>4</v>
      </c>
      <c r="B22">
        <v>9</v>
      </c>
      <c r="C22">
        <v>28</v>
      </c>
      <c r="D22">
        <v>108</v>
      </c>
      <c r="E22">
        <v>20</v>
      </c>
      <c r="F22">
        <v>18</v>
      </c>
      <c r="G22">
        <v>14</v>
      </c>
      <c r="H22">
        <v>18</v>
      </c>
      <c r="J22">
        <v>4</v>
      </c>
      <c r="K22">
        <v>9</v>
      </c>
      <c r="L22">
        <v>42</v>
      </c>
      <c r="M22">
        <v>162</v>
      </c>
      <c r="N22">
        <v>20</v>
      </c>
      <c r="O22">
        <v>18</v>
      </c>
      <c r="P22">
        <v>14</v>
      </c>
      <c r="Q22">
        <v>18</v>
      </c>
    </row>
    <row r="23" spans="1:17" x14ac:dyDescent="0.25">
      <c r="A23">
        <v>5</v>
      </c>
      <c r="B23">
        <v>10</v>
      </c>
      <c r="C23">
        <v>36</v>
      </c>
      <c r="D23">
        <v>144</v>
      </c>
      <c r="E23">
        <v>21</v>
      </c>
      <c r="F23">
        <v>19</v>
      </c>
      <c r="G23">
        <v>15</v>
      </c>
      <c r="H23">
        <v>24</v>
      </c>
      <c r="J23">
        <v>5</v>
      </c>
      <c r="K23">
        <v>10</v>
      </c>
      <c r="L23">
        <v>54</v>
      </c>
      <c r="M23">
        <v>216</v>
      </c>
      <c r="N23">
        <v>21</v>
      </c>
      <c r="O23">
        <v>19</v>
      </c>
      <c r="P23">
        <v>15</v>
      </c>
      <c r="Q23">
        <v>24</v>
      </c>
    </row>
    <row r="24" spans="1:17" x14ac:dyDescent="0.25">
      <c r="A24">
        <v>6</v>
      </c>
      <c r="B24">
        <v>11</v>
      </c>
      <c r="C24">
        <v>42</v>
      </c>
      <c r="D24">
        <v>180</v>
      </c>
      <c r="E24">
        <v>22</v>
      </c>
      <c r="F24">
        <v>20</v>
      </c>
      <c r="G24">
        <v>16</v>
      </c>
      <c r="H24">
        <v>30</v>
      </c>
      <c r="J24">
        <v>6</v>
      </c>
      <c r="K24">
        <v>11</v>
      </c>
      <c r="L24">
        <v>63</v>
      </c>
      <c r="M24">
        <v>270</v>
      </c>
      <c r="N24">
        <v>22</v>
      </c>
      <c r="O24">
        <v>20</v>
      </c>
      <c r="P24">
        <v>16</v>
      </c>
      <c r="Q24">
        <v>30</v>
      </c>
    </row>
    <row r="25" spans="1:17" x14ac:dyDescent="0.25">
      <c r="A25">
        <v>7</v>
      </c>
      <c r="B25">
        <v>12</v>
      </c>
      <c r="C25">
        <v>56</v>
      </c>
      <c r="D25">
        <v>216</v>
      </c>
      <c r="E25">
        <v>23</v>
      </c>
      <c r="F25">
        <v>21</v>
      </c>
      <c r="G25">
        <v>17</v>
      </c>
      <c r="H25">
        <v>36</v>
      </c>
      <c r="J25">
        <v>7</v>
      </c>
      <c r="K25">
        <v>12</v>
      </c>
      <c r="L25">
        <v>84</v>
      </c>
      <c r="M25">
        <v>324</v>
      </c>
      <c r="N25">
        <v>23</v>
      </c>
      <c r="O25">
        <v>21</v>
      </c>
      <c r="P25">
        <v>17</v>
      </c>
      <c r="Q25">
        <v>36</v>
      </c>
    </row>
    <row r="26" spans="1:17" x14ac:dyDescent="0.25">
      <c r="A26">
        <v>8</v>
      </c>
      <c r="B26">
        <v>13</v>
      </c>
      <c r="C26">
        <v>76</v>
      </c>
      <c r="D26">
        <v>288</v>
      </c>
      <c r="E26">
        <v>24</v>
      </c>
      <c r="F26">
        <v>22</v>
      </c>
      <c r="G26">
        <v>18</v>
      </c>
      <c r="H26">
        <v>48</v>
      </c>
      <c r="J26">
        <v>8</v>
      </c>
      <c r="K26">
        <v>13</v>
      </c>
      <c r="L26">
        <v>114</v>
      </c>
      <c r="M26">
        <v>432</v>
      </c>
      <c r="N26">
        <v>24</v>
      </c>
      <c r="O26">
        <v>22</v>
      </c>
      <c r="P26">
        <v>18</v>
      </c>
      <c r="Q26">
        <v>48</v>
      </c>
    </row>
    <row r="27" spans="1:17" x14ac:dyDescent="0.25">
      <c r="A27">
        <v>9</v>
      </c>
      <c r="B27">
        <v>14</v>
      </c>
      <c r="C27">
        <v>100</v>
      </c>
      <c r="D27">
        <v>360</v>
      </c>
      <c r="E27">
        <v>25</v>
      </c>
      <c r="F27">
        <v>23</v>
      </c>
      <c r="G27">
        <v>19</v>
      </c>
      <c r="H27">
        <v>60</v>
      </c>
      <c r="J27">
        <v>9</v>
      </c>
      <c r="K27">
        <v>14</v>
      </c>
      <c r="L27">
        <v>150</v>
      </c>
      <c r="M27">
        <v>540</v>
      </c>
      <c r="N27">
        <v>25</v>
      </c>
      <c r="O27">
        <v>23</v>
      </c>
      <c r="P27">
        <v>19</v>
      </c>
      <c r="Q27">
        <v>60</v>
      </c>
    </row>
    <row r="28" spans="1:17" x14ac:dyDescent="0.25">
      <c r="A28">
        <v>10</v>
      </c>
      <c r="B28">
        <v>15</v>
      </c>
      <c r="C28">
        <v>116</v>
      </c>
      <c r="D28">
        <v>432</v>
      </c>
      <c r="E28">
        <v>26</v>
      </c>
      <c r="F28">
        <v>24</v>
      </c>
      <c r="G28">
        <v>20</v>
      </c>
      <c r="H28">
        <v>72</v>
      </c>
      <c r="J28">
        <v>10</v>
      </c>
      <c r="K28">
        <v>15</v>
      </c>
      <c r="L28">
        <v>174</v>
      </c>
      <c r="M28">
        <v>648</v>
      </c>
      <c r="N28">
        <v>26</v>
      </c>
      <c r="O28">
        <v>24</v>
      </c>
      <c r="P28">
        <v>20</v>
      </c>
      <c r="Q28">
        <v>72</v>
      </c>
    </row>
    <row r="29" spans="1:17" x14ac:dyDescent="0.25">
      <c r="A29">
        <v>11</v>
      </c>
      <c r="B29">
        <v>16</v>
      </c>
      <c r="C29">
        <v>140</v>
      </c>
      <c r="D29">
        <v>576</v>
      </c>
      <c r="E29">
        <v>27</v>
      </c>
      <c r="F29">
        <v>25</v>
      </c>
      <c r="G29">
        <v>21</v>
      </c>
      <c r="H29">
        <v>96</v>
      </c>
      <c r="J29">
        <v>11</v>
      </c>
      <c r="K29">
        <v>16</v>
      </c>
      <c r="L29">
        <v>210</v>
      </c>
      <c r="M29">
        <v>864</v>
      </c>
      <c r="N29">
        <v>27</v>
      </c>
      <c r="O29">
        <v>25</v>
      </c>
      <c r="P29">
        <v>21</v>
      </c>
      <c r="Q29">
        <v>96</v>
      </c>
    </row>
    <row r="30" spans="1:17" x14ac:dyDescent="0.25">
      <c r="A30">
        <v>12</v>
      </c>
      <c r="B30">
        <v>17</v>
      </c>
      <c r="C30">
        <v>180</v>
      </c>
      <c r="D30">
        <v>720</v>
      </c>
      <c r="E30">
        <v>28</v>
      </c>
      <c r="F30">
        <v>26</v>
      </c>
      <c r="G30">
        <v>22</v>
      </c>
      <c r="H30">
        <v>120</v>
      </c>
      <c r="J30">
        <v>12</v>
      </c>
      <c r="K30">
        <v>17</v>
      </c>
      <c r="L30">
        <v>270</v>
      </c>
      <c r="M30">
        <v>1080</v>
      </c>
      <c r="N30">
        <v>28</v>
      </c>
      <c r="O30">
        <v>26</v>
      </c>
      <c r="P30">
        <v>22</v>
      </c>
      <c r="Q30">
        <v>120</v>
      </c>
    </row>
    <row r="31" spans="1:17" x14ac:dyDescent="0.25">
      <c r="A31">
        <v>13</v>
      </c>
      <c r="B31">
        <v>18</v>
      </c>
      <c r="C31">
        <v>220</v>
      </c>
      <c r="D31">
        <v>864</v>
      </c>
      <c r="E31">
        <v>29</v>
      </c>
      <c r="F31">
        <v>27</v>
      </c>
      <c r="G31">
        <v>23</v>
      </c>
      <c r="H31">
        <v>144</v>
      </c>
      <c r="J31">
        <v>13</v>
      </c>
      <c r="K31">
        <v>18</v>
      </c>
      <c r="L31">
        <v>330</v>
      </c>
      <c r="M31">
        <v>1296</v>
      </c>
      <c r="N31">
        <v>29</v>
      </c>
      <c r="O31">
        <v>27</v>
      </c>
      <c r="P31">
        <v>23</v>
      </c>
      <c r="Q31">
        <v>144</v>
      </c>
    </row>
    <row r="32" spans="1:17" x14ac:dyDescent="0.25">
      <c r="A32">
        <v>14</v>
      </c>
      <c r="B32">
        <v>19</v>
      </c>
      <c r="C32">
        <v>270</v>
      </c>
      <c r="D32">
        <v>1152</v>
      </c>
      <c r="E32">
        <v>30</v>
      </c>
      <c r="F32">
        <v>28</v>
      </c>
      <c r="G32">
        <v>24</v>
      </c>
      <c r="H32">
        <v>192</v>
      </c>
      <c r="J32">
        <v>14</v>
      </c>
      <c r="K32">
        <v>19</v>
      </c>
      <c r="L32">
        <v>405</v>
      </c>
      <c r="M32">
        <v>1728</v>
      </c>
      <c r="N32">
        <v>30</v>
      </c>
      <c r="O32">
        <v>28</v>
      </c>
      <c r="P32">
        <v>24</v>
      </c>
      <c r="Q32">
        <v>192</v>
      </c>
    </row>
    <row r="33" spans="1:10" x14ac:dyDescent="0.25">
      <c r="A33" t="s">
        <v>26</v>
      </c>
      <c r="J33" t="s">
        <v>27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96"/>
  <sheetViews>
    <sheetView tabSelected="1" workbookViewId="0">
      <selection activeCell="B221" sqref="B221"/>
    </sheetView>
  </sheetViews>
  <sheetFormatPr defaultRowHeight="15" x14ac:dyDescent="0.25"/>
  <cols>
    <col min="1" max="1" width="5.7109375" bestFit="1" customWidth="1"/>
    <col min="2" max="2" width="32.5703125" bestFit="1" customWidth="1"/>
    <col min="3" max="3" width="14.85546875" bestFit="1" customWidth="1"/>
    <col min="4" max="4" width="8.140625" bestFit="1" customWidth="1"/>
    <col min="5" max="5" width="16.85546875" bestFit="1" customWidth="1"/>
    <col min="6" max="6" width="6.5703125" style="69" bestFit="1" customWidth="1"/>
  </cols>
  <sheetData>
    <row r="1" spans="1:6" x14ac:dyDescent="0.25">
      <c r="A1" t="s">
        <v>11</v>
      </c>
      <c r="B1" t="s">
        <v>42</v>
      </c>
      <c r="C1" t="s">
        <v>10</v>
      </c>
      <c r="D1" t="s">
        <v>43</v>
      </c>
      <c r="E1" t="s">
        <v>44</v>
      </c>
      <c r="F1" s="69" t="s">
        <v>45</v>
      </c>
    </row>
    <row r="2" spans="1:6" x14ac:dyDescent="0.25">
      <c r="A2">
        <v>0</v>
      </c>
      <c r="B2" t="s">
        <v>52</v>
      </c>
      <c r="C2" t="s">
        <v>4</v>
      </c>
      <c r="D2" t="s">
        <v>33</v>
      </c>
      <c r="E2" t="s">
        <v>31</v>
      </c>
      <c r="F2" s="69" t="s">
        <v>53</v>
      </c>
    </row>
    <row r="3" spans="1:6" x14ac:dyDescent="0.25">
      <c r="A3">
        <v>0</v>
      </c>
      <c r="B3" t="s">
        <v>49</v>
      </c>
      <c r="C3" t="s">
        <v>4</v>
      </c>
      <c r="D3" t="s">
        <v>29</v>
      </c>
      <c r="E3" t="s">
        <v>28</v>
      </c>
      <c r="F3" s="69">
        <v>123</v>
      </c>
    </row>
    <row r="4" spans="1:6" x14ac:dyDescent="0.25">
      <c r="A4">
        <v>0</v>
      </c>
      <c r="B4" t="s">
        <v>50</v>
      </c>
      <c r="C4" t="s">
        <v>4</v>
      </c>
      <c r="D4" t="s">
        <v>29</v>
      </c>
      <c r="E4" t="s">
        <v>31</v>
      </c>
      <c r="F4" s="69">
        <v>179</v>
      </c>
    </row>
    <row r="5" spans="1:6" x14ac:dyDescent="0.25">
      <c r="A5">
        <v>0</v>
      </c>
      <c r="B5" t="s">
        <v>54</v>
      </c>
      <c r="C5" t="s">
        <v>4</v>
      </c>
      <c r="D5" t="s">
        <v>33</v>
      </c>
      <c r="E5" t="s">
        <v>31</v>
      </c>
      <c r="F5" s="69">
        <v>197</v>
      </c>
    </row>
    <row r="6" spans="1:6" x14ac:dyDescent="0.25">
      <c r="A6">
        <v>0</v>
      </c>
      <c r="B6" t="s">
        <v>51</v>
      </c>
      <c r="C6" t="s">
        <v>4</v>
      </c>
      <c r="D6" t="s">
        <v>29</v>
      </c>
      <c r="E6" t="s">
        <v>31</v>
      </c>
      <c r="F6" s="69">
        <v>197</v>
      </c>
    </row>
    <row r="7" spans="1:6" x14ac:dyDescent="0.25">
      <c r="A7">
        <v>0</v>
      </c>
      <c r="B7" t="s">
        <v>651</v>
      </c>
      <c r="C7" t="s">
        <v>4</v>
      </c>
      <c r="D7" t="s">
        <v>33</v>
      </c>
      <c r="E7" t="s">
        <v>28</v>
      </c>
      <c r="F7" s="69" t="s">
        <v>652</v>
      </c>
    </row>
    <row r="8" spans="1:6" x14ac:dyDescent="0.25">
      <c r="A8">
        <v>0</v>
      </c>
      <c r="B8" t="s">
        <v>654</v>
      </c>
      <c r="C8" t="s">
        <v>4</v>
      </c>
      <c r="D8" t="s">
        <v>34</v>
      </c>
      <c r="E8" t="s">
        <v>28</v>
      </c>
      <c r="F8" s="69" t="s">
        <v>655</v>
      </c>
    </row>
    <row r="9" spans="1:6" x14ac:dyDescent="0.25">
      <c r="A9">
        <v>1</v>
      </c>
      <c r="B9" t="s">
        <v>55</v>
      </c>
      <c r="C9" t="s">
        <v>4</v>
      </c>
      <c r="D9" t="s">
        <v>34</v>
      </c>
      <c r="E9" t="s">
        <v>31</v>
      </c>
      <c r="F9" s="69">
        <v>197</v>
      </c>
    </row>
    <row r="10" spans="1:6" x14ac:dyDescent="0.25">
      <c r="A10">
        <v>1</v>
      </c>
      <c r="B10" t="s">
        <v>58</v>
      </c>
      <c r="C10" t="s">
        <v>4</v>
      </c>
      <c r="D10" t="s">
        <v>36</v>
      </c>
      <c r="E10" t="s">
        <v>31</v>
      </c>
      <c r="F10" s="69">
        <v>197</v>
      </c>
    </row>
    <row r="11" spans="1:6" x14ac:dyDescent="0.25">
      <c r="A11">
        <v>1</v>
      </c>
      <c r="B11" t="s">
        <v>60</v>
      </c>
      <c r="C11" t="s">
        <v>4</v>
      </c>
      <c r="D11" t="s">
        <v>29</v>
      </c>
      <c r="E11" t="s">
        <v>35</v>
      </c>
      <c r="F11" s="69" t="s">
        <v>57</v>
      </c>
    </row>
    <row r="12" spans="1:6" x14ac:dyDescent="0.25">
      <c r="A12">
        <v>1</v>
      </c>
      <c r="B12" t="s">
        <v>61</v>
      </c>
      <c r="C12" t="s">
        <v>4</v>
      </c>
      <c r="D12" t="s">
        <v>29</v>
      </c>
      <c r="E12" t="s">
        <v>31</v>
      </c>
      <c r="F12" s="69" t="s">
        <v>53</v>
      </c>
    </row>
    <row r="13" spans="1:6" x14ac:dyDescent="0.25">
      <c r="A13">
        <v>1</v>
      </c>
      <c r="B13" t="s">
        <v>62</v>
      </c>
      <c r="C13" t="s">
        <v>4</v>
      </c>
      <c r="D13" t="s">
        <v>29</v>
      </c>
      <c r="E13" t="s">
        <v>28</v>
      </c>
      <c r="F13" s="69">
        <v>73</v>
      </c>
    </row>
    <row r="14" spans="1:6" x14ac:dyDescent="0.25">
      <c r="A14">
        <v>1</v>
      </c>
      <c r="B14" t="s">
        <v>71</v>
      </c>
      <c r="C14" t="s">
        <v>4</v>
      </c>
      <c r="D14" t="s">
        <v>33</v>
      </c>
      <c r="E14" t="s">
        <v>39</v>
      </c>
      <c r="F14" s="69">
        <v>83</v>
      </c>
    </row>
    <row r="15" spans="1:6" x14ac:dyDescent="0.25">
      <c r="A15">
        <v>1</v>
      </c>
      <c r="B15" t="s">
        <v>82</v>
      </c>
      <c r="C15" t="s">
        <v>4</v>
      </c>
      <c r="D15" t="s">
        <v>41</v>
      </c>
      <c r="E15" t="s">
        <v>31</v>
      </c>
      <c r="F15" s="69" t="s">
        <v>53</v>
      </c>
    </row>
    <row r="16" spans="1:6" x14ac:dyDescent="0.25">
      <c r="A16">
        <v>1</v>
      </c>
      <c r="B16" t="s">
        <v>72</v>
      </c>
      <c r="C16" t="s">
        <v>4</v>
      </c>
      <c r="D16" t="s">
        <v>33</v>
      </c>
      <c r="E16" t="s">
        <v>28</v>
      </c>
      <c r="F16" s="69" t="s">
        <v>64</v>
      </c>
    </row>
    <row r="17" spans="1:6" x14ac:dyDescent="0.25">
      <c r="A17">
        <v>1</v>
      </c>
      <c r="B17" t="s">
        <v>63</v>
      </c>
      <c r="C17" t="s">
        <v>4</v>
      </c>
      <c r="D17" t="s">
        <v>29</v>
      </c>
      <c r="E17" t="s">
        <v>28</v>
      </c>
      <c r="F17" s="69" t="s">
        <v>64</v>
      </c>
    </row>
    <row r="18" spans="1:6" x14ac:dyDescent="0.25">
      <c r="A18">
        <v>1</v>
      </c>
      <c r="B18" t="s">
        <v>65</v>
      </c>
      <c r="C18" t="s">
        <v>4</v>
      </c>
      <c r="D18" t="s">
        <v>29</v>
      </c>
      <c r="E18" t="s">
        <v>35</v>
      </c>
      <c r="F18" s="69">
        <v>97</v>
      </c>
    </row>
    <row r="19" spans="1:6" x14ac:dyDescent="0.25">
      <c r="A19">
        <v>1</v>
      </c>
      <c r="B19" t="s">
        <v>73</v>
      </c>
      <c r="C19" t="s">
        <v>4</v>
      </c>
      <c r="D19" t="s">
        <v>33</v>
      </c>
      <c r="E19" t="s">
        <v>28</v>
      </c>
      <c r="F19" s="69" t="s">
        <v>74</v>
      </c>
    </row>
    <row r="20" spans="1:6" x14ac:dyDescent="0.25">
      <c r="A20">
        <v>1</v>
      </c>
      <c r="B20" t="s">
        <v>410</v>
      </c>
      <c r="C20" t="s">
        <v>4</v>
      </c>
      <c r="D20" t="s">
        <v>29</v>
      </c>
      <c r="E20" t="s">
        <v>28</v>
      </c>
      <c r="F20" s="69" t="s">
        <v>66</v>
      </c>
    </row>
    <row r="21" spans="1:6" x14ac:dyDescent="0.25">
      <c r="A21">
        <v>1</v>
      </c>
      <c r="B21" t="s">
        <v>75</v>
      </c>
      <c r="C21" t="s">
        <v>4</v>
      </c>
      <c r="D21" t="s">
        <v>33</v>
      </c>
      <c r="E21" t="s">
        <v>28</v>
      </c>
      <c r="F21" s="69" t="s">
        <v>66</v>
      </c>
    </row>
    <row r="22" spans="1:6" x14ac:dyDescent="0.25">
      <c r="A22">
        <v>1</v>
      </c>
      <c r="B22" t="s">
        <v>76</v>
      </c>
      <c r="C22" t="s">
        <v>4</v>
      </c>
      <c r="D22" t="s">
        <v>33</v>
      </c>
      <c r="E22" t="s">
        <v>28</v>
      </c>
      <c r="F22" s="69" t="s">
        <v>77</v>
      </c>
    </row>
    <row r="23" spans="1:6" x14ac:dyDescent="0.25">
      <c r="A23">
        <v>1</v>
      </c>
      <c r="B23" t="s">
        <v>59</v>
      </c>
      <c r="C23" t="s">
        <v>4</v>
      </c>
      <c r="D23" t="s">
        <v>36</v>
      </c>
      <c r="E23" t="s">
        <v>35</v>
      </c>
      <c r="F23" s="69" t="s">
        <v>57</v>
      </c>
    </row>
    <row r="24" spans="1:6" x14ac:dyDescent="0.25">
      <c r="A24">
        <v>1</v>
      </c>
      <c r="B24" t="s">
        <v>56</v>
      </c>
      <c r="C24" t="s">
        <v>4</v>
      </c>
      <c r="D24" t="s">
        <v>34</v>
      </c>
      <c r="E24" t="s">
        <v>35</v>
      </c>
      <c r="F24" s="69" t="s">
        <v>57</v>
      </c>
    </row>
    <row r="25" spans="1:6" x14ac:dyDescent="0.25">
      <c r="A25">
        <v>1</v>
      </c>
      <c r="B25" t="s">
        <v>70</v>
      </c>
      <c r="C25" t="s">
        <v>4</v>
      </c>
      <c r="D25" t="s">
        <v>38</v>
      </c>
      <c r="E25" t="s">
        <v>31</v>
      </c>
      <c r="F25" s="69">
        <v>13</v>
      </c>
    </row>
    <row r="26" spans="1:6" x14ac:dyDescent="0.25">
      <c r="A26">
        <v>1</v>
      </c>
      <c r="B26" t="s">
        <v>78</v>
      </c>
      <c r="C26" t="s">
        <v>4</v>
      </c>
      <c r="D26" t="s">
        <v>33</v>
      </c>
      <c r="E26" t="s">
        <v>35</v>
      </c>
      <c r="F26" s="69">
        <v>109</v>
      </c>
    </row>
    <row r="27" spans="1:6" x14ac:dyDescent="0.25">
      <c r="A27">
        <v>1</v>
      </c>
      <c r="B27" t="s">
        <v>79</v>
      </c>
      <c r="C27" t="s">
        <v>4</v>
      </c>
      <c r="D27" t="s">
        <v>33</v>
      </c>
      <c r="E27" t="s">
        <v>40</v>
      </c>
      <c r="F27" s="69">
        <v>219</v>
      </c>
    </row>
    <row r="28" spans="1:6" x14ac:dyDescent="0.25">
      <c r="A28">
        <v>1</v>
      </c>
      <c r="B28" t="s">
        <v>67</v>
      </c>
      <c r="C28" t="s">
        <v>4</v>
      </c>
      <c r="D28" t="s">
        <v>29</v>
      </c>
      <c r="E28" t="s">
        <v>37</v>
      </c>
      <c r="F28" s="69">
        <v>223</v>
      </c>
    </row>
    <row r="29" spans="1:6" x14ac:dyDescent="0.25">
      <c r="A29">
        <v>1</v>
      </c>
      <c r="B29" t="s">
        <v>80</v>
      </c>
      <c r="C29" t="s">
        <v>4</v>
      </c>
      <c r="D29" t="s">
        <v>33</v>
      </c>
      <c r="E29" t="s">
        <v>31</v>
      </c>
      <c r="F29" s="69" t="s">
        <v>81</v>
      </c>
    </row>
    <row r="30" spans="1:6" x14ac:dyDescent="0.25">
      <c r="A30">
        <v>1</v>
      </c>
      <c r="B30" t="s">
        <v>68</v>
      </c>
      <c r="C30" t="s">
        <v>4</v>
      </c>
      <c r="D30" t="s">
        <v>29</v>
      </c>
      <c r="E30" t="s">
        <v>35</v>
      </c>
      <c r="F30" s="69" t="s">
        <v>69</v>
      </c>
    </row>
    <row r="31" spans="1:6" x14ac:dyDescent="0.25">
      <c r="A31">
        <v>1</v>
      </c>
      <c r="B31" t="s">
        <v>596</v>
      </c>
      <c r="C31" t="s">
        <v>4</v>
      </c>
      <c r="D31" t="s">
        <v>38</v>
      </c>
      <c r="E31" t="s">
        <v>40</v>
      </c>
      <c r="F31" s="69" t="s">
        <v>597</v>
      </c>
    </row>
    <row r="32" spans="1:6" x14ac:dyDescent="0.25">
      <c r="A32">
        <v>1</v>
      </c>
      <c r="B32" t="s">
        <v>553</v>
      </c>
      <c r="C32" t="s">
        <v>4</v>
      </c>
      <c r="D32" t="s">
        <v>29</v>
      </c>
      <c r="E32" t="s">
        <v>31</v>
      </c>
      <c r="F32" s="69" t="s">
        <v>554</v>
      </c>
    </row>
    <row r="33" spans="1:6" x14ac:dyDescent="0.25">
      <c r="A33">
        <v>1</v>
      </c>
      <c r="B33" t="s">
        <v>557</v>
      </c>
      <c r="C33" t="s">
        <v>4</v>
      </c>
      <c r="D33" t="s">
        <v>33</v>
      </c>
      <c r="E33" t="s">
        <v>37</v>
      </c>
      <c r="F33" s="69" t="s">
        <v>558</v>
      </c>
    </row>
    <row r="34" spans="1:6" x14ac:dyDescent="0.25">
      <c r="A34">
        <v>1</v>
      </c>
      <c r="B34" t="s">
        <v>562</v>
      </c>
      <c r="C34" t="s">
        <v>4</v>
      </c>
      <c r="D34" t="s">
        <v>33</v>
      </c>
      <c r="E34" t="s">
        <v>37</v>
      </c>
      <c r="F34" s="69" t="s">
        <v>560</v>
      </c>
    </row>
    <row r="35" spans="1:6" x14ac:dyDescent="0.25">
      <c r="A35">
        <v>1</v>
      </c>
      <c r="B35" t="s">
        <v>559</v>
      </c>
      <c r="C35" t="s">
        <v>4</v>
      </c>
      <c r="D35" t="s">
        <v>47</v>
      </c>
      <c r="E35" t="s">
        <v>37</v>
      </c>
      <c r="F35" s="69" t="s">
        <v>560</v>
      </c>
    </row>
    <row r="36" spans="1:6" x14ac:dyDescent="0.25">
      <c r="A36">
        <v>1</v>
      </c>
      <c r="B36" t="s">
        <v>561</v>
      </c>
      <c r="C36" t="s">
        <v>4</v>
      </c>
      <c r="D36" t="s">
        <v>33</v>
      </c>
      <c r="E36" t="s">
        <v>37</v>
      </c>
      <c r="F36" s="69" t="s">
        <v>560</v>
      </c>
    </row>
    <row r="37" spans="1:6" x14ac:dyDescent="0.25">
      <c r="A37">
        <v>1</v>
      </c>
      <c r="B37" t="s">
        <v>620</v>
      </c>
      <c r="C37" t="s">
        <v>4</v>
      </c>
      <c r="D37" t="s">
        <v>29</v>
      </c>
      <c r="E37" t="s">
        <v>130</v>
      </c>
      <c r="F37" s="69" t="s">
        <v>621</v>
      </c>
    </row>
    <row r="38" spans="1:6" x14ac:dyDescent="0.25">
      <c r="A38">
        <v>1</v>
      </c>
      <c r="B38" t="s">
        <v>656</v>
      </c>
      <c r="C38" t="s">
        <v>4</v>
      </c>
      <c r="D38" t="s">
        <v>33</v>
      </c>
      <c r="E38" t="s">
        <v>31</v>
      </c>
      <c r="F38" s="69" t="s">
        <v>655</v>
      </c>
    </row>
    <row r="39" spans="1:6" x14ac:dyDescent="0.25">
      <c r="A39">
        <v>1</v>
      </c>
      <c r="B39" t="s">
        <v>657</v>
      </c>
      <c r="C39" t="s">
        <v>4</v>
      </c>
      <c r="D39" t="s">
        <v>33</v>
      </c>
      <c r="E39" t="s">
        <v>28</v>
      </c>
      <c r="F39" s="69" t="s">
        <v>655</v>
      </c>
    </row>
    <row r="40" spans="1:6" x14ac:dyDescent="0.25">
      <c r="A40">
        <v>2</v>
      </c>
      <c r="B40" t="s">
        <v>95</v>
      </c>
      <c r="C40" t="s">
        <v>4</v>
      </c>
      <c r="D40" t="s">
        <v>29</v>
      </c>
      <c r="E40" t="s">
        <v>39</v>
      </c>
      <c r="F40" s="69">
        <v>83</v>
      </c>
    </row>
    <row r="41" spans="1:6" x14ac:dyDescent="0.25">
      <c r="A41">
        <v>2</v>
      </c>
      <c r="B41" t="s">
        <v>106</v>
      </c>
      <c r="C41" t="s">
        <v>5</v>
      </c>
      <c r="D41" t="s">
        <v>33</v>
      </c>
      <c r="E41" t="s">
        <v>31</v>
      </c>
      <c r="F41" s="69" t="s">
        <v>107</v>
      </c>
    </row>
    <row r="42" spans="1:6" x14ac:dyDescent="0.25">
      <c r="A42">
        <v>2</v>
      </c>
      <c r="B42" t="s">
        <v>89</v>
      </c>
      <c r="C42" t="s">
        <v>4</v>
      </c>
      <c r="D42" t="s">
        <v>46</v>
      </c>
      <c r="E42" t="s">
        <v>28</v>
      </c>
      <c r="F42" s="69">
        <v>204</v>
      </c>
    </row>
    <row r="43" spans="1:6" x14ac:dyDescent="0.25">
      <c r="A43">
        <v>2</v>
      </c>
      <c r="B43" t="s">
        <v>119</v>
      </c>
      <c r="C43" t="s">
        <v>5</v>
      </c>
      <c r="D43" t="s">
        <v>41</v>
      </c>
      <c r="E43" t="s">
        <v>120</v>
      </c>
      <c r="F43" s="69">
        <v>14</v>
      </c>
    </row>
    <row r="44" spans="1:6" x14ac:dyDescent="0.25">
      <c r="A44">
        <v>2</v>
      </c>
      <c r="B44" t="s">
        <v>108</v>
      </c>
      <c r="C44" t="s">
        <v>4</v>
      </c>
      <c r="D44" t="s">
        <v>33</v>
      </c>
      <c r="E44" t="s">
        <v>31</v>
      </c>
      <c r="F44" s="69" t="s">
        <v>81</v>
      </c>
    </row>
    <row r="45" spans="1:6" x14ac:dyDescent="0.25">
      <c r="A45">
        <v>2</v>
      </c>
      <c r="B45" t="s">
        <v>109</v>
      </c>
      <c r="C45" t="s">
        <v>4</v>
      </c>
      <c r="D45" t="s">
        <v>33</v>
      </c>
      <c r="E45" t="s">
        <v>31</v>
      </c>
      <c r="F45" s="69">
        <v>113</v>
      </c>
    </row>
    <row r="46" spans="1:6" x14ac:dyDescent="0.25">
      <c r="A46">
        <v>2</v>
      </c>
      <c r="B46" t="s">
        <v>110</v>
      </c>
      <c r="C46" t="s">
        <v>91</v>
      </c>
      <c r="D46" t="s">
        <v>33</v>
      </c>
      <c r="E46" t="s">
        <v>28</v>
      </c>
      <c r="F46" s="69">
        <v>24</v>
      </c>
    </row>
    <row r="47" spans="1:6" x14ac:dyDescent="0.25">
      <c r="A47">
        <v>2</v>
      </c>
      <c r="B47" t="s">
        <v>102</v>
      </c>
      <c r="C47" t="s">
        <v>4</v>
      </c>
      <c r="D47" t="s">
        <v>38</v>
      </c>
      <c r="E47" t="s">
        <v>39</v>
      </c>
      <c r="F47" s="69">
        <v>161</v>
      </c>
    </row>
    <row r="48" spans="1:6" x14ac:dyDescent="0.25">
      <c r="A48">
        <v>2</v>
      </c>
      <c r="B48" t="s">
        <v>121</v>
      </c>
      <c r="C48" t="s">
        <v>4</v>
      </c>
      <c r="D48" t="s">
        <v>41</v>
      </c>
      <c r="E48" t="s">
        <v>28</v>
      </c>
      <c r="F48" s="69">
        <v>204</v>
      </c>
    </row>
    <row r="49" spans="1:6" x14ac:dyDescent="0.25">
      <c r="A49">
        <v>2</v>
      </c>
      <c r="B49" t="s">
        <v>111</v>
      </c>
      <c r="C49" t="s">
        <v>4</v>
      </c>
      <c r="D49" t="s">
        <v>33</v>
      </c>
      <c r="E49" t="s">
        <v>31</v>
      </c>
      <c r="F49" s="69">
        <v>14</v>
      </c>
    </row>
    <row r="50" spans="1:6" x14ac:dyDescent="0.25">
      <c r="A50">
        <v>2</v>
      </c>
      <c r="B50" t="s">
        <v>85</v>
      </c>
      <c r="C50" t="s">
        <v>4</v>
      </c>
      <c r="D50" t="s">
        <v>36</v>
      </c>
      <c r="E50" t="s">
        <v>28</v>
      </c>
      <c r="F50" s="69">
        <v>204</v>
      </c>
    </row>
    <row r="51" spans="1:6" x14ac:dyDescent="0.25">
      <c r="A51">
        <v>2</v>
      </c>
      <c r="B51" t="s">
        <v>86</v>
      </c>
      <c r="C51" t="s">
        <v>4</v>
      </c>
      <c r="D51" t="s">
        <v>36</v>
      </c>
      <c r="E51" t="s">
        <v>28</v>
      </c>
      <c r="F51" s="69">
        <v>73</v>
      </c>
    </row>
    <row r="52" spans="1:6" x14ac:dyDescent="0.25">
      <c r="A52">
        <v>2</v>
      </c>
      <c r="B52" t="s">
        <v>90</v>
      </c>
      <c r="C52" t="s">
        <v>91</v>
      </c>
      <c r="D52" t="s">
        <v>46</v>
      </c>
      <c r="E52" t="s">
        <v>37</v>
      </c>
      <c r="F52" s="69">
        <v>207</v>
      </c>
    </row>
    <row r="53" spans="1:6" x14ac:dyDescent="0.25">
      <c r="A53">
        <v>2</v>
      </c>
      <c r="B53" t="s">
        <v>92</v>
      </c>
      <c r="C53" t="s">
        <v>4</v>
      </c>
      <c r="D53" t="s">
        <v>46</v>
      </c>
      <c r="E53" t="s">
        <v>28</v>
      </c>
      <c r="F53" s="69" t="s">
        <v>64</v>
      </c>
    </row>
    <row r="54" spans="1:6" x14ac:dyDescent="0.25">
      <c r="A54">
        <v>2</v>
      </c>
      <c r="B54" t="s">
        <v>103</v>
      </c>
      <c r="C54" t="s">
        <v>4</v>
      </c>
      <c r="D54" t="s">
        <v>38</v>
      </c>
      <c r="E54" t="s">
        <v>31</v>
      </c>
      <c r="F54" s="69">
        <v>113</v>
      </c>
    </row>
    <row r="55" spans="1:6" x14ac:dyDescent="0.25">
      <c r="A55">
        <v>2</v>
      </c>
      <c r="B55" t="s">
        <v>112</v>
      </c>
      <c r="C55" t="s">
        <v>4</v>
      </c>
      <c r="D55" t="s">
        <v>33</v>
      </c>
      <c r="E55" t="s">
        <v>28</v>
      </c>
      <c r="F55" s="69" t="s">
        <v>113</v>
      </c>
    </row>
    <row r="56" spans="1:6" x14ac:dyDescent="0.25">
      <c r="A56">
        <v>2</v>
      </c>
      <c r="B56" t="s">
        <v>88</v>
      </c>
      <c r="C56" t="s">
        <v>4</v>
      </c>
      <c r="D56" t="s">
        <v>36</v>
      </c>
      <c r="E56" t="s">
        <v>31</v>
      </c>
      <c r="F56" s="69">
        <v>113</v>
      </c>
    </row>
    <row r="57" spans="1:6" x14ac:dyDescent="0.25">
      <c r="A57">
        <v>2</v>
      </c>
      <c r="B57" t="s">
        <v>96</v>
      </c>
      <c r="C57" t="s">
        <v>4</v>
      </c>
      <c r="D57" t="s">
        <v>29</v>
      </c>
      <c r="E57" t="s">
        <v>28</v>
      </c>
      <c r="F57" s="69">
        <v>208</v>
      </c>
    </row>
    <row r="58" spans="1:6" x14ac:dyDescent="0.25">
      <c r="A58">
        <v>2</v>
      </c>
      <c r="B58" t="s">
        <v>114</v>
      </c>
      <c r="C58" t="s">
        <v>4</v>
      </c>
      <c r="D58" t="s">
        <v>33</v>
      </c>
      <c r="E58" t="s">
        <v>35</v>
      </c>
      <c r="F58" s="69" t="s">
        <v>69</v>
      </c>
    </row>
    <row r="59" spans="1:6" x14ac:dyDescent="0.25">
      <c r="A59">
        <v>2</v>
      </c>
      <c r="B59" t="s">
        <v>122</v>
      </c>
      <c r="C59" t="s">
        <v>4</v>
      </c>
      <c r="D59" t="s">
        <v>41</v>
      </c>
      <c r="E59" t="s">
        <v>31</v>
      </c>
      <c r="F59" s="69" t="s">
        <v>53</v>
      </c>
    </row>
    <row r="60" spans="1:6" x14ac:dyDescent="0.25">
      <c r="A60">
        <v>2</v>
      </c>
      <c r="B60" t="s">
        <v>93</v>
      </c>
      <c r="C60" t="s">
        <v>4</v>
      </c>
      <c r="D60" t="s">
        <v>47</v>
      </c>
      <c r="E60" t="s">
        <v>28</v>
      </c>
      <c r="F60" s="69" t="s">
        <v>66</v>
      </c>
    </row>
    <row r="61" spans="1:6" x14ac:dyDescent="0.25">
      <c r="A61">
        <v>2</v>
      </c>
      <c r="B61" t="s">
        <v>97</v>
      </c>
      <c r="C61" t="s">
        <v>4</v>
      </c>
      <c r="D61" t="s">
        <v>29</v>
      </c>
      <c r="E61" t="s">
        <v>28</v>
      </c>
      <c r="F61" s="69">
        <v>124</v>
      </c>
    </row>
    <row r="62" spans="1:6" x14ac:dyDescent="0.25">
      <c r="A62">
        <v>2</v>
      </c>
      <c r="B62" t="s">
        <v>123</v>
      </c>
      <c r="C62" t="s">
        <v>4</v>
      </c>
      <c r="D62" t="s">
        <v>41</v>
      </c>
      <c r="E62" t="s">
        <v>28</v>
      </c>
      <c r="F62" s="69" t="s">
        <v>66</v>
      </c>
    </row>
    <row r="63" spans="1:6" x14ac:dyDescent="0.25">
      <c r="A63">
        <v>2</v>
      </c>
      <c r="B63" t="s">
        <v>411</v>
      </c>
      <c r="C63" t="s">
        <v>4</v>
      </c>
      <c r="D63" t="s">
        <v>33</v>
      </c>
      <c r="E63" t="s">
        <v>40</v>
      </c>
      <c r="F63" s="69" t="s">
        <v>115</v>
      </c>
    </row>
    <row r="64" spans="1:6" x14ac:dyDescent="0.25">
      <c r="A64">
        <v>2</v>
      </c>
      <c r="B64" t="s">
        <v>98</v>
      </c>
      <c r="C64" t="s">
        <v>4</v>
      </c>
      <c r="D64" t="s">
        <v>29</v>
      </c>
      <c r="E64" t="s">
        <v>35</v>
      </c>
      <c r="F64" s="69" t="s">
        <v>99</v>
      </c>
    </row>
    <row r="65" spans="1:6" x14ac:dyDescent="0.25">
      <c r="A65">
        <v>2</v>
      </c>
      <c r="B65" t="s">
        <v>83</v>
      </c>
      <c r="C65" t="s">
        <v>4</v>
      </c>
      <c r="D65" t="s">
        <v>34</v>
      </c>
      <c r="E65" t="s">
        <v>28</v>
      </c>
      <c r="F65" s="69">
        <v>156</v>
      </c>
    </row>
    <row r="66" spans="1:6" x14ac:dyDescent="0.25">
      <c r="A66">
        <v>2</v>
      </c>
      <c r="B66" t="s">
        <v>116</v>
      </c>
      <c r="C66" t="s">
        <v>4</v>
      </c>
      <c r="D66" t="s">
        <v>33</v>
      </c>
      <c r="E66" t="s">
        <v>28</v>
      </c>
      <c r="F66" s="69" t="s">
        <v>77</v>
      </c>
    </row>
    <row r="67" spans="1:6" x14ac:dyDescent="0.25">
      <c r="A67">
        <v>2</v>
      </c>
      <c r="B67" t="s">
        <v>94</v>
      </c>
      <c r="C67" t="s">
        <v>4</v>
      </c>
      <c r="D67" t="s">
        <v>47</v>
      </c>
      <c r="E67" t="s">
        <v>28</v>
      </c>
      <c r="F67" s="69" t="s">
        <v>77</v>
      </c>
    </row>
    <row r="68" spans="1:6" x14ac:dyDescent="0.25">
      <c r="A68">
        <v>2</v>
      </c>
      <c r="B68" t="s">
        <v>100</v>
      </c>
      <c r="C68" t="s">
        <v>91</v>
      </c>
      <c r="D68" t="s">
        <v>29</v>
      </c>
      <c r="E68" t="s">
        <v>28</v>
      </c>
      <c r="F68" s="69">
        <v>156</v>
      </c>
    </row>
    <row r="69" spans="1:6" x14ac:dyDescent="0.25">
      <c r="A69">
        <v>2</v>
      </c>
      <c r="B69" t="s">
        <v>101</v>
      </c>
      <c r="C69" t="s">
        <v>4</v>
      </c>
      <c r="D69" t="s">
        <v>29</v>
      </c>
      <c r="E69" t="s">
        <v>31</v>
      </c>
      <c r="F69" s="69">
        <v>187</v>
      </c>
    </row>
    <row r="70" spans="1:6" x14ac:dyDescent="0.25">
      <c r="A70">
        <v>2</v>
      </c>
      <c r="B70" t="s">
        <v>117</v>
      </c>
      <c r="C70" t="s">
        <v>4</v>
      </c>
      <c r="D70" t="s">
        <v>33</v>
      </c>
      <c r="E70" t="s">
        <v>28</v>
      </c>
      <c r="F70" s="69">
        <v>187</v>
      </c>
    </row>
    <row r="71" spans="1:6" x14ac:dyDescent="0.25">
      <c r="A71">
        <v>2</v>
      </c>
      <c r="B71" t="s">
        <v>118</v>
      </c>
      <c r="C71" t="s">
        <v>4</v>
      </c>
      <c r="D71" t="s">
        <v>33</v>
      </c>
      <c r="E71" t="s">
        <v>35</v>
      </c>
      <c r="F71" s="69" t="s">
        <v>57</v>
      </c>
    </row>
    <row r="72" spans="1:6" x14ac:dyDescent="0.25">
      <c r="A72">
        <v>2</v>
      </c>
      <c r="B72" t="s">
        <v>84</v>
      </c>
      <c r="C72" t="s">
        <v>4</v>
      </c>
      <c r="D72" t="s">
        <v>34</v>
      </c>
      <c r="E72" t="s">
        <v>28</v>
      </c>
      <c r="F72" s="69">
        <v>175</v>
      </c>
    </row>
    <row r="73" spans="1:6" x14ac:dyDescent="0.25">
      <c r="A73">
        <v>2</v>
      </c>
      <c r="B73" t="s">
        <v>124</v>
      </c>
      <c r="C73" t="s">
        <v>4</v>
      </c>
      <c r="D73" t="s">
        <v>41</v>
      </c>
      <c r="E73" t="s">
        <v>39</v>
      </c>
      <c r="F73" s="69">
        <v>84</v>
      </c>
    </row>
    <row r="74" spans="1:6" x14ac:dyDescent="0.25">
      <c r="A74">
        <v>2</v>
      </c>
      <c r="B74" t="s">
        <v>125</v>
      </c>
      <c r="C74" t="s">
        <v>4</v>
      </c>
      <c r="D74" t="s">
        <v>41</v>
      </c>
      <c r="E74" t="s">
        <v>31</v>
      </c>
      <c r="F74" s="69">
        <v>113</v>
      </c>
    </row>
    <row r="75" spans="1:6" x14ac:dyDescent="0.25">
      <c r="A75">
        <v>2</v>
      </c>
      <c r="B75" t="s">
        <v>104</v>
      </c>
      <c r="C75" t="s">
        <v>4</v>
      </c>
      <c r="D75" t="s">
        <v>38</v>
      </c>
      <c r="E75" t="s">
        <v>28</v>
      </c>
      <c r="F75" s="69" t="s">
        <v>105</v>
      </c>
    </row>
    <row r="76" spans="1:6" x14ac:dyDescent="0.25">
      <c r="A76">
        <v>2</v>
      </c>
      <c r="B76" t="s">
        <v>630</v>
      </c>
      <c r="C76" t="s">
        <v>4</v>
      </c>
      <c r="D76" t="s">
        <v>46</v>
      </c>
      <c r="E76" t="s">
        <v>28</v>
      </c>
      <c r="F76" s="69" t="s">
        <v>629</v>
      </c>
    </row>
    <row r="77" spans="1:6" x14ac:dyDescent="0.25">
      <c r="A77">
        <v>2</v>
      </c>
      <c r="B77" t="s">
        <v>563</v>
      </c>
      <c r="C77" t="s">
        <v>4</v>
      </c>
      <c r="D77" t="s">
        <v>38</v>
      </c>
      <c r="E77" t="s">
        <v>37</v>
      </c>
      <c r="F77" s="69" t="s">
        <v>560</v>
      </c>
    </row>
    <row r="78" spans="1:6" x14ac:dyDescent="0.25">
      <c r="A78">
        <v>2</v>
      </c>
      <c r="B78" t="s">
        <v>564</v>
      </c>
      <c r="C78" t="s">
        <v>4</v>
      </c>
      <c r="D78" t="s">
        <v>33</v>
      </c>
      <c r="E78" t="s">
        <v>37</v>
      </c>
      <c r="F78" s="69" t="s">
        <v>565</v>
      </c>
    </row>
    <row r="79" spans="1:6" x14ac:dyDescent="0.25">
      <c r="A79">
        <v>2</v>
      </c>
      <c r="B79" t="s">
        <v>653</v>
      </c>
      <c r="C79" t="s">
        <v>5</v>
      </c>
      <c r="D79" t="s">
        <v>41</v>
      </c>
      <c r="E79" t="s">
        <v>31</v>
      </c>
      <c r="F79" s="69" t="s">
        <v>652</v>
      </c>
    </row>
    <row r="80" spans="1:6" x14ac:dyDescent="0.25">
      <c r="A80">
        <v>2</v>
      </c>
      <c r="B80" t="s">
        <v>592</v>
      </c>
      <c r="C80" t="s">
        <v>5</v>
      </c>
      <c r="D80" t="s">
        <v>33</v>
      </c>
      <c r="E80" t="s">
        <v>31</v>
      </c>
      <c r="F80" s="69" t="s">
        <v>593</v>
      </c>
    </row>
    <row r="81" spans="1:6" x14ac:dyDescent="0.25">
      <c r="A81">
        <v>2</v>
      </c>
      <c r="B81" t="s">
        <v>628</v>
      </c>
      <c r="C81" t="s">
        <v>4</v>
      </c>
      <c r="D81" t="s">
        <v>34</v>
      </c>
      <c r="E81" t="s">
        <v>28</v>
      </c>
      <c r="F81" s="69" t="s">
        <v>629</v>
      </c>
    </row>
    <row r="82" spans="1:6" x14ac:dyDescent="0.25">
      <c r="A82">
        <v>2</v>
      </c>
      <c r="B82" t="s">
        <v>626</v>
      </c>
      <c r="C82" t="s">
        <v>4</v>
      </c>
      <c r="D82" t="s">
        <v>33</v>
      </c>
      <c r="E82" t="s">
        <v>35</v>
      </c>
      <c r="F82" s="69" t="s">
        <v>627</v>
      </c>
    </row>
    <row r="83" spans="1:6" x14ac:dyDescent="0.25">
      <c r="A83">
        <v>2</v>
      </c>
      <c r="B83" t="s">
        <v>87</v>
      </c>
      <c r="C83" t="s">
        <v>5</v>
      </c>
      <c r="D83" t="s">
        <v>36</v>
      </c>
      <c r="E83" t="s">
        <v>31</v>
      </c>
      <c r="F83" s="69" t="s">
        <v>81</v>
      </c>
    </row>
    <row r="84" spans="1:6" x14ac:dyDescent="0.25">
      <c r="A84">
        <v>2</v>
      </c>
      <c r="B84" t="s">
        <v>623</v>
      </c>
      <c r="C84" t="s">
        <v>4</v>
      </c>
      <c r="D84" t="s">
        <v>33</v>
      </c>
      <c r="E84" t="s">
        <v>28</v>
      </c>
      <c r="F84" s="69" t="s">
        <v>624</v>
      </c>
    </row>
    <row r="85" spans="1:6" x14ac:dyDescent="0.25">
      <c r="A85">
        <v>2</v>
      </c>
      <c r="B85" t="s">
        <v>625</v>
      </c>
      <c r="C85" t="s">
        <v>4</v>
      </c>
      <c r="D85" t="s">
        <v>46</v>
      </c>
      <c r="E85" t="s">
        <v>28</v>
      </c>
      <c r="F85" s="69" t="s">
        <v>624</v>
      </c>
    </row>
    <row r="86" spans="1:6" x14ac:dyDescent="0.25">
      <c r="A86">
        <v>2</v>
      </c>
      <c r="B86" t="s">
        <v>584</v>
      </c>
      <c r="C86" t="s">
        <v>4</v>
      </c>
      <c r="D86" t="s">
        <v>33</v>
      </c>
      <c r="E86" t="s">
        <v>48</v>
      </c>
      <c r="F86" s="69" t="s">
        <v>585</v>
      </c>
    </row>
    <row r="87" spans="1:6" x14ac:dyDescent="0.25">
      <c r="A87">
        <v>2</v>
      </c>
      <c r="B87" t="s">
        <v>465</v>
      </c>
      <c r="C87" t="s">
        <v>4</v>
      </c>
      <c r="D87" t="s">
        <v>33</v>
      </c>
      <c r="E87" t="s">
        <v>40</v>
      </c>
      <c r="F87" s="69" t="s">
        <v>466</v>
      </c>
    </row>
    <row r="88" spans="1:6" x14ac:dyDescent="0.25">
      <c r="A88">
        <v>2</v>
      </c>
      <c r="B88" t="s">
        <v>617</v>
      </c>
      <c r="C88" t="s">
        <v>4</v>
      </c>
      <c r="D88" t="s">
        <v>46</v>
      </c>
      <c r="E88" t="s">
        <v>28</v>
      </c>
      <c r="F88" s="69" t="s">
        <v>618</v>
      </c>
    </row>
    <row r="89" spans="1:6" x14ac:dyDescent="0.25">
      <c r="A89">
        <v>2</v>
      </c>
      <c r="B89" t="s">
        <v>689</v>
      </c>
      <c r="C89" t="s">
        <v>4</v>
      </c>
      <c r="D89" t="s">
        <v>33</v>
      </c>
      <c r="E89" t="s">
        <v>31</v>
      </c>
      <c r="F89" s="69" t="s">
        <v>690</v>
      </c>
    </row>
    <row r="90" spans="1:6" x14ac:dyDescent="0.25">
      <c r="A90">
        <v>2</v>
      </c>
      <c r="B90" t="s">
        <v>434</v>
      </c>
      <c r="C90" t="s">
        <v>4</v>
      </c>
      <c r="D90" t="s">
        <v>33</v>
      </c>
      <c r="E90" t="s">
        <v>435</v>
      </c>
      <c r="F90" s="69" t="s">
        <v>436</v>
      </c>
    </row>
    <row r="91" spans="1:6" x14ac:dyDescent="0.25">
      <c r="A91">
        <v>2</v>
      </c>
      <c r="B91" t="s">
        <v>532</v>
      </c>
      <c r="C91" t="s">
        <v>4</v>
      </c>
      <c r="D91" t="s">
        <v>33</v>
      </c>
      <c r="E91" t="s">
        <v>31</v>
      </c>
      <c r="F91" s="69" t="s">
        <v>533</v>
      </c>
    </row>
    <row r="92" spans="1:6" x14ac:dyDescent="0.25">
      <c r="A92">
        <v>2</v>
      </c>
      <c r="B92" t="s">
        <v>539</v>
      </c>
      <c r="C92" t="s">
        <v>5</v>
      </c>
      <c r="D92" t="s">
        <v>33</v>
      </c>
      <c r="E92" t="s">
        <v>35</v>
      </c>
      <c r="F92" s="69" t="s">
        <v>540</v>
      </c>
    </row>
    <row r="93" spans="1:6" x14ac:dyDescent="0.25">
      <c r="A93">
        <v>3</v>
      </c>
      <c r="B93" t="s">
        <v>156</v>
      </c>
      <c r="C93" t="s">
        <v>4</v>
      </c>
      <c r="D93" t="s">
        <v>33</v>
      </c>
      <c r="E93" t="s">
        <v>31</v>
      </c>
      <c r="F93" s="69">
        <v>179</v>
      </c>
    </row>
    <row r="94" spans="1:6" x14ac:dyDescent="0.25">
      <c r="A94">
        <v>3</v>
      </c>
      <c r="B94" t="s">
        <v>132</v>
      </c>
      <c r="C94" t="s">
        <v>4</v>
      </c>
      <c r="D94" t="s">
        <v>46</v>
      </c>
      <c r="E94" t="s">
        <v>28</v>
      </c>
      <c r="F94" s="69">
        <v>21</v>
      </c>
    </row>
    <row r="95" spans="1:6" x14ac:dyDescent="0.25">
      <c r="A95">
        <v>3</v>
      </c>
      <c r="B95" t="s">
        <v>166</v>
      </c>
      <c r="C95" t="s">
        <v>91</v>
      </c>
      <c r="D95" t="s">
        <v>41</v>
      </c>
      <c r="E95" t="s">
        <v>39</v>
      </c>
      <c r="F95" s="69">
        <v>84</v>
      </c>
    </row>
    <row r="96" spans="1:6" x14ac:dyDescent="0.25">
      <c r="A96">
        <v>3</v>
      </c>
      <c r="B96" t="s">
        <v>157</v>
      </c>
      <c r="C96" t="s">
        <v>4</v>
      </c>
      <c r="D96" t="s">
        <v>33</v>
      </c>
      <c r="E96" t="s">
        <v>28</v>
      </c>
      <c r="F96" s="69" t="s">
        <v>113</v>
      </c>
    </row>
    <row r="97" spans="1:6" x14ac:dyDescent="0.25">
      <c r="A97">
        <v>3</v>
      </c>
      <c r="B97" t="s">
        <v>137</v>
      </c>
      <c r="C97" t="s">
        <v>4</v>
      </c>
      <c r="D97" t="s">
        <v>47</v>
      </c>
      <c r="E97" t="s">
        <v>28</v>
      </c>
      <c r="F97" s="69">
        <v>25</v>
      </c>
    </row>
    <row r="98" spans="1:6" x14ac:dyDescent="0.25">
      <c r="A98">
        <v>3</v>
      </c>
      <c r="B98" t="s">
        <v>413</v>
      </c>
      <c r="C98" t="s">
        <v>5</v>
      </c>
      <c r="D98" t="s">
        <v>41</v>
      </c>
      <c r="E98" t="s">
        <v>40</v>
      </c>
      <c r="F98" s="69">
        <v>17</v>
      </c>
    </row>
    <row r="99" spans="1:6" x14ac:dyDescent="0.25">
      <c r="A99">
        <v>3</v>
      </c>
      <c r="B99" t="s">
        <v>142</v>
      </c>
      <c r="C99" t="s">
        <v>4</v>
      </c>
      <c r="D99" t="s">
        <v>29</v>
      </c>
      <c r="E99" t="s">
        <v>28</v>
      </c>
      <c r="F99" s="69">
        <v>156</v>
      </c>
    </row>
    <row r="100" spans="1:6" x14ac:dyDescent="0.25">
      <c r="A100">
        <v>3</v>
      </c>
      <c r="B100" t="s">
        <v>412</v>
      </c>
      <c r="C100" t="s">
        <v>4</v>
      </c>
      <c r="D100" t="s">
        <v>33</v>
      </c>
      <c r="E100" t="s">
        <v>40</v>
      </c>
      <c r="F100" s="69">
        <v>219</v>
      </c>
    </row>
    <row r="101" spans="1:6" x14ac:dyDescent="0.25">
      <c r="A101">
        <v>3</v>
      </c>
      <c r="B101" t="s">
        <v>133</v>
      </c>
      <c r="C101" t="s">
        <v>91</v>
      </c>
      <c r="D101" t="s">
        <v>46</v>
      </c>
      <c r="E101" t="s">
        <v>37</v>
      </c>
      <c r="F101" s="69">
        <v>208</v>
      </c>
    </row>
    <row r="102" spans="1:6" x14ac:dyDescent="0.25">
      <c r="A102">
        <v>3</v>
      </c>
      <c r="B102" t="s">
        <v>147</v>
      </c>
      <c r="C102" t="s">
        <v>4</v>
      </c>
      <c r="D102" t="s">
        <v>38</v>
      </c>
      <c r="E102" t="s">
        <v>37</v>
      </c>
      <c r="F102" s="69">
        <v>225</v>
      </c>
    </row>
    <row r="103" spans="1:6" x14ac:dyDescent="0.25">
      <c r="A103">
        <v>3</v>
      </c>
      <c r="B103" t="s">
        <v>148</v>
      </c>
      <c r="C103" t="s">
        <v>5</v>
      </c>
      <c r="D103" t="s">
        <v>38</v>
      </c>
      <c r="E103" t="s">
        <v>28</v>
      </c>
      <c r="F103" s="69">
        <v>158</v>
      </c>
    </row>
    <row r="104" spans="1:6" x14ac:dyDescent="0.25">
      <c r="A104">
        <v>3</v>
      </c>
      <c r="B104" t="s">
        <v>158</v>
      </c>
      <c r="C104" t="s">
        <v>5</v>
      </c>
      <c r="D104" t="s">
        <v>33</v>
      </c>
      <c r="E104" t="s">
        <v>31</v>
      </c>
      <c r="F104" s="69" t="s">
        <v>81</v>
      </c>
    </row>
    <row r="105" spans="1:6" x14ac:dyDescent="0.25">
      <c r="A105">
        <v>3</v>
      </c>
      <c r="B105" t="s">
        <v>143</v>
      </c>
      <c r="C105" t="s">
        <v>4</v>
      </c>
      <c r="D105" t="s">
        <v>29</v>
      </c>
      <c r="E105" t="s">
        <v>48</v>
      </c>
      <c r="F105" s="69" t="s">
        <v>144</v>
      </c>
    </row>
    <row r="106" spans="1:6" x14ac:dyDescent="0.25">
      <c r="A106">
        <v>3</v>
      </c>
      <c r="B106" t="s">
        <v>134</v>
      </c>
      <c r="C106" t="s">
        <v>4</v>
      </c>
      <c r="D106" t="s">
        <v>46</v>
      </c>
      <c r="E106" t="s">
        <v>28</v>
      </c>
      <c r="F106" s="69">
        <v>58</v>
      </c>
    </row>
    <row r="107" spans="1:6" x14ac:dyDescent="0.25">
      <c r="A107">
        <v>3</v>
      </c>
      <c r="B107" t="s">
        <v>135</v>
      </c>
      <c r="C107" t="s">
        <v>4</v>
      </c>
      <c r="D107" t="s">
        <v>46</v>
      </c>
      <c r="E107" t="s">
        <v>28</v>
      </c>
      <c r="F107" s="69">
        <v>73</v>
      </c>
    </row>
    <row r="108" spans="1:6" x14ac:dyDescent="0.25">
      <c r="A108">
        <v>3</v>
      </c>
      <c r="B108" t="s">
        <v>127</v>
      </c>
      <c r="C108" t="s">
        <v>4</v>
      </c>
      <c r="D108" t="s">
        <v>36</v>
      </c>
      <c r="E108" t="s">
        <v>28</v>
      </c>
      <c r="F108" s="69">
        <v>74</v>
      </c>
    </row>
    <row r="109" spans="1:6" x14ac:dyDescent="0.25">
      <c r="A109">
        <v>3</v>
      </c>
      <c r="B109" t="s">
        <v>159</v>
      </c>
      <c r="C109" t="s">
        <v>4</v>
      </c>
      <c r="D109" t="s">
        <v>33</v>
      </c>
      <c r="E109" t="s">
        <v>39</v>
      </c>
      <c r="F109" s="69">
        <v>84</v>
      </c>
    </row>
    <row r="110" spans="1:6" x14ac:dyDescent="0.25">
      <c r="A110">
        <v>3</v>
      </c>
      <c r="B110" t="s">
        <v>149</v>
      </c>
      <c r="C110" t="s">
        <v>4</v>
      </c>
      <c r="D110" t="s">
        <v>38</v>
      </c>
      <c r="E110" t="s">
        <v>28</v>
      </c>
      <c r="F110" s="69" t="s">
        <v>99</v>
      </c>
    </row>
    <row r="111" spans="1:6" x14ac:dyDescent="0.25">
      <c r="A111">
        <v>3</v>
      </c>
      <c r="B111" t="s">
        <v>126</v>
      </c>
      <c r="C111" t="s">
        <v>4</v>
      </c>
      <c r="D111" t="s">
        <v>34</v>
      </c>
      <c r="E111" t="s">
        <v>28</v>
      </c>
      <c r="F111" s="69" t="s">
        <v>64</v>
      </c>
    </row>
    <row r="112" spans="1:6" x14ac:dyDescent="0.25">
      <c r="A112">
        <v>3</v>
      </c>
      <c r="B112" t="s">
        <v>160</v>
      </c>
      <c r="C112" t="s">
        <v>4</v>
      </c>
      <c r="D112" t="s">
        <v>33</v>
      </c>
      <c r="E112" t="s">
        <v>28</v>
      </c>
      <c r="F112" s="69" t="s">
        <v>161</v>
      </c>
    </row>
    <row r="113" spans="1:6" x14ac:dyDescent="0.25">
      <c r="A113">
        <v>3</v>
      </c>
      <c r="B113" t="s">
        <v>150</v>
      </c>
      <c r="C113" t="s">
        <v>4</v>
      </c>
      <c r="D113" t="s">
        <v>38</v>
      </c>
      <c r="E113" t="s">
        <v>120</v>
      </c>
      <c r="F113" s="69">
        <v>14</v>
      </c>
    </row>
    <row r="114" spans="1:6" x14ac:dyDescent="0.25">
      <c r="A114">
        <v>3</v>
      </c>
      <c r="B114" t="s">
        <v>167</v>
      </c>
      <c r="C114" t="s">
        <v>4</v>
      </c>
      <c r="D114" t="s">
        <v>41</v>
      </c>
      <c r="E114" t="s">
        <v>31</v>
      </c>
      <c r="F114" s="69" t="s">
        <v>168</v>
      </c>
    </row>
    <row r="115" spans="1:6" x14ac:dyDescent="0.25">
      <c r="A115">
        <v>3</v>
      </c>
      <c r="B115" t="s">
        <v>169</v>
      </c>
      <c r="C115" t="s">
        <v>4</v>
      </c>
      <c r="D115" t="s">
        <v>41</v>
      </c>
      <c r="E115" t="s">
        <v>130</v>
      </c>
      <c r="F115" s="69" t="s">
        <v>74</v>
      </c>
    </row>
    <row r="116" spans="1:6" x14ac:dyDescent="0.25">
      <c r="A116">
        <v>3</v>
      </c>
      <c r="B116" t="s">
        <v>151</v>
      </c>
      <c r="C116" t="s">
        <v>4</v>
      </c>
      <c r="D116" t="s">
        <v>38</v>
      </c>
      <c r="E116" t="s">
        <v>48</v>
      </c>
      <c r="F116" s="69" t="s">
        <v>144</v>
      </c>
    </row>
    <row r="117" spans="1:6" x14ac:dyDescent="0.25">
      <c r="A117">
        <v>3</v>
      </c>
      <c r="B117" t="s">
        <v>152</v>
      </c>
      <c r="C117" t="s">
        <v>4</v>
      </c>
      <c r="D117" t="s">
        <v>38</v>
      </c>
      <c r="E117" t="s">
        <v>130</v>
      </c>
      <c r="F117" s="69">
        <v>116</v>
      </c>
    </row>
    <row r="118" spans="1:6" x14ac:dyDescent="0.25">
      <c r="A118">
        <v>3</v>
      </c>
      <c r="B118" t="s">
        <v>162</v>
      </c>
      <c r="C118" t="s">
        <v>4</v>
      </c>
      <c r="D118" t="s">
        <v>33</v>
      </c>
      <c r="E118" t="s">
        <v>28</v>
      </c>
      <c r="F118" s="69">
        <v>124</v>
      </c>
    </row>
    <row r="119" spans="1:6" x14ac:dyDescent="0.25">
      <c r="A119">
        <v>3</v>
      </c>
      <c r="B119" t="s">
        <v>138</v>
      </c>
      <c r="C119" t="s">
        <v>4</v>
      </c>
      <c r="D119" t="s">
        <v>47</v>
      </c>
      <c r="E119" t="s">
        <v>28</v>
      </c>
      <c r="F119" s="69">
        <v>124</v>
      </c>
    </row>
    <row r="120" spans="1:6" x14ac:dyDescent="0.25">
      <c r="A120">
        <v>3</v>
      </c>
      <c r="B120" t="s">
        <v>414</v>
      </c>
      <c r="C120" t="s">
        <v>4</v>
      </c>
      <c r="D120" t="s">
        <v>41</v>
      </c>
      <c r="E120" t="s">
        <v>40</v>
      </c>
      <c r="F120" s="69" t="s">
        <v>115</v>
      </c>
    </row>
    <row r="121" spans="1:6" x14ac:dyDescent="0.25">
      <c r="A121">
        <v>3</v>
      </c>
      <c r="B121" t="s">
        <v>170</v>
      </c>
      <c r="C121" t="s">
        <v>5</v>
      </c>
      <c r="D121" t="s">
        <v>41</v>
      </c>
      <c r="E121" t="s">
        <v>171</v>
      </c>
      <c r="F121" s="69" t="s">
        <v>172</v>
      </c>
    </row>
    <row r="122" spans="1:6" x14ac:dyDescent="0.25">
      <c r="A122">
        <v>3</v>
      </c>
      <c r="B122" t="s">
        <v>163</v>
      </c>
      <c r="C122" t="s">
        <v>5</v>
      </c>
      <c r="D122" t="s">
        <v>33</v>
      </c>
      <c r="E122" t="s">
        <v>32</v>
      </c>
      <c r="F122" s="69" t="s">
        <v>164</v>
      </c>
    </row>
    <row r="123" spans="1:6" x14ac:dyDescent="0.25">
      <c r="A123">
        <v>3</v>
      </c>
      <c r="B123" t="s">
        <v>128</v>
      </c>
      <c r="C123" t="s">
        <v>5</v>
      </c>
      <c r="D123" t="s">
        <v>36</v>
      </c>
      <c r="E123" t="s">
        <v>32</v>
      </c>
      <c r="F123" s="69">
        <v>149</v>
      </c>
    </row>
    <row r="124" spans="1:6" x14ac:dyDescent="0.25">
      <c r="A124">
        <v>3</v>
      </c>
      <c r="B124" t="s">
        <v>139</v>
      </c>
      <c r="C124" t="s">
        <v>4</v>
      </c>
      <c r="D124" t="s">
        <v>47</v>
      </c>
      <c r="E124" t="s">
        <v>28</v>
      </c>
      <c r="F124" s="69">
        <v>157</v>
      </c>
    </row>
    <row r="125" spans="1:6" x14ac:dyDescent="0.25">
      <c r="A125">
        <v>3</v>
      </c>
      <c r="B125" t="s">
        <v>136</v>
      </c>
      <c r="C125" t="s">
        <v>91</v>
      </c>
      <c r="D125" t="s">
        <v>46</v>
      </c>
      <c r="E125" t="s">
        <v>37</v>
      </c>
      <c r="F125" s="69">
        <v>209</v>
      </c>
    </row>
    <row r="126" spans="1:6" x14ac:dyDescent="0.25">
      <c r="A126">
        <v>3</v>
      </c>
      <c r="B126" t="s">
        <v>165</v>
      </c>
      <c r="C126" t="s">
        <v>4</v>
      </c>
      <c r="D126" t="s">
        <v>33</v>
      </c>
      <c r="E126" t="s">
        <v>28</v>
      </c>
      <c r="F126" s="69">
        <v>157</v>
      </c>
    </row>
    <row r="127" spans="1:6" x14ac:dyDescent="0.25">
      <c r="A127">
        <v>3</v>
      </c>
      <c r="B127" t="s">
        <v>129</v>
      </c>
      <c r="C127" t="s">
        <v>5</v>
      </c>
      <c r="D127" t="s">
        <v>36</v>
      </c>
      <c r="E127" t="s">
        <v>130</v>
      </c>
      <c r="F127" s="69" t="s">
        <v>131</v>
      </c>
    </row>
    <row r="128" spans="1:6" x14ac:dyDescent="0.25">
      <c r="A128">
        <v>3</v>
      </c>
      <c r="B128" t="s">
        <v>140</v>
      </c>
      <c r="C128" t="s">
        <v>91</v>
      </c>
      <c r="D128" t="s">
        <v>47</v>
      </c>
      <c r="E128" t="s">
        <v>39</v>
      </c>
      <c r="F128" s="69">
        <v>161</v>
      </c>
    </row>
    <row r="129" spans="1:6" x14ac:dyDescent="0.25">
      <c r="A129">
        <v>3</v>
      </c>
      <c r="B129" t="s">
        <v>145</v>
      </c>
      <c r="C129" t="s">
        <v>4</v>
      </c>
      <c r="D129" t="s">
        <v>29</v>
      </c>
      <c r="E129" t="s">
        <v>39</v>
      </c>
      <c r="F129" s="69">
        <v>161</v>
      </c>
    </row>
    <row r="130" spans="1:6" x14ac:dyDescent="0.25">
      <c r="A130">
        <v>3</v>
      </c>
      <c r="B130" t="s">
        <v>173</v>
      </c>
      <c r="C130" t="s">
        <v>4</v>
      </c>
      <c r="D130" t="s">
        <v>41</v>
      </c>
      <c r="E130" t="s">
        <v>28</v>
      </c>
      <c r="F130" s="69">
        <v>175</v>
      </c>
    </row>
    <row r="131" spans="1:6" x14ac:dyDescent="0.25">
      <c r="A131">
        <v>3</v>
      </c>
      <c r="B131" t="s">
        <v>153</v>
      </c>
      <c r="C131" t="s">
        <v>4</v>
      </c>
      <c r="D131" t="s">
        <v>38</v>
      </c>
      <c r="E131" t="s">
        <v>130</v>
      </c>
      <c r="F131" s="69">
        <v>184</v>
      </c>
    </row>
    <row r="132" spans="1:6" x14ac:dyDescent="0.25">
      <c r="A132">
        <v>3</v>
      </c>
      <c r="B132" t="s">
        <v>154</v>
      </c>
      <c r="C132" t="s">
        <v>4</v>
      </c>
      <c r="D132" t="s">
        <v>38</v>
      </c>
      <c r="E132" t="s">
        <v>35</v>
      </c>
      <c r="F132" s="69">
        <v>109</v>
      </c>
    </row>
    <row r="133" spans="1:6" x14ac:dyDescent="0.25">
      <c r="A133">
        <v>3</v>
      </c>
      <c r="B133" t="s">
        <v>155</v>
      </c>
      <c r="C133" t="s">
        <v>4</v>
      </c>
      <c r="D133" t="s">
        <v>38</v>
      </c>
      <c r="E133" t="s">
        <v>28</v>
      </c>
      <c r="F133" s="69">
        <v>120</v>
      </c>
    </row>
    <row r="134" spans="1:6" x14ac:dyDescent="0.25">
      <c r="A134">
        <v>3</v>
      </c>
      <c r="B134" t="s">
        <v>141</v>
      </c>
      <c r="C134" t="s">
        <v>4</v>
      </c>
      <c r="D134" t="s">
        <v>47</v>
      </c>
      <c r="E134" t="s">
        <v>28</v>
      </c>
      <c r="F134" s="69" t="s">
        <v>105</v>
      </c>
    </row>
    <row r="135" spans="1:6" x14ac:dyDescent="0.25">
      <c r="A135">
        <v>3</v>
      </c>
      <c r="B135" t="s">
        <v>146</v>
      </c>
      <c r="C135" t="s">
        <v>4</v>
      </c>
      <c r="D135" t="s">
        <v>29</v>
      </c>
      <c r="E135" t="s">
        <v>31</v>
      </c>
      <c r="F135" s="69">
        <v>61</v>
      </c>
    </row>
    <row r="136" spans="1:6" x14ac:dyDescent="0.25">
      <c r="A136">
        <v>3</v>
      </c>
      <c r="B136" t="s">
        <v>543</v>
      </c>
      <c r="C136" t="s">
        <v>4</v>
      </c>
      <c r="D136" t="s">
        <v>33</v>
      </c>
      <c r="E136" t="s">
        <v>31</v>
      </c>
      <c r="F136" s="69" t="s">
        <v>544</v>
      </c>
    </row>
    <row r="137" spans="1:6" x14ac:dyDescent="0.25">
      <c r="A137">
        <v>3</v>
      </c>
      <c r="B137" t="s">
        <v>573</v>
      </c>
      <c r="C137" t="s">
        <v>4</v>
      </c>
      <c r="D137" t="s">
        <v>33</v>
      </c>
      <c r="E137" t="s">
        <v>39</v>
      </c>
      <c r="F137" s="69" t="s">
        <v>574</v>
      </c>
    </row>
    <row r="138" spans="1:6" x14ac:dyDescent="0.25">
      <c r="A138">
        <v>3</v>
      </c>
      <c r="B138" t="s">
        <v>586</v>
      </c>
      <c r="C138" t="s">
        <v>5</v>
      </c>
      <c r="D138" t="s">
        <v>33</v>
      </c>
      <c r="E138" t="s">
        <v>587</v>
      </c>
      <c r="F138" s="69" t="s">
        <v>585</v>
      </c>
    </row>
    <row r="139" spans="1:6" x14ac:dyDescent="0.25">
      <c r="A139">
        <v>3</v>
      </c>
      <c r="B139" t="s">
        <v>566</v>
      </c>
      <c r="C139" t="s">
        <v>4</v>
      </c>
      <c r="D139" t="s">
        <v>29</v>
      </c>
      <c r="E139" t="s">
        <v>37</v>
      </c>
      <c r="F139" s="69" t="s">
        <v>565</v>
      </c>
    </row>
    <row r="140" spans="1:6" x14ac:dyDescent="0.25">
      <c r="A140">
        <v>3</v>
      </c>
      <c r="B140" t="s">
        <v>567</v>
      </c>
      <c r="C140" t="s">
        <v>4</v>
      </c>
      <c r="D140" t="s">
        <v>29</v>
      </c>
      <c r="E140" t="s">
        <v>35</v>
      </c>
      <c r="F140" s="69" t="s">
        <v>568</v>
      </c>
    </row>
    <row r="141" spans="1:6" x14ac:dyDescent="0.25">
      <c r="A141">
        <v>3</v>
      </c>
      <c r="B141" t="s">
        <v>580</v>
      </c>
      <c r="C141" t="s">
        <v>4</v>
      </c>
      <c r="D141" t="s">
        <v>38</v>
      </c>
      <c r="E141" t="s">
        <v>581</v>
      </c>
      <c r="F141" s="69" t="s">
        <v>582</v>
      </c>
    </row>
    <row r="142" spans="1:6" x14ac:dyDescent="0.25">
      <c r="A142">
        <v>3</v>
      </c>
      <c r="B142" t="s">
        <v>594</v>
      </c>
      <c r="C142" t="s">
        <v>526</v>
      </c>
      <c r="D142" t="s">
        <v>41</v>
      </c>
      <c r="E142" t="s">
        <v>31</v>
      </c>
      <c r="F142" s="69" t="s">
        <v>595</v>
      </c>
    </row>
    <row r="143" spans="1:6" x14ac:dyDescent="0.25">
      <c r="A143">
        <v>3</v>
      </c>
      <c r="B143" t="s">
        <v>425</v>
      </c>
      <c r="C143" t="s">
        <v>4</v>
      </c>
      <c r="D143" t="s">
        <v>29</v>
      </c>
      <c r="E143" t="s">
        <v>31</v>
      </c>
      <c r="F143" s="69" t="s">
        <v>424</v>
      </c>
    </row>
    <row r="144" spans="1:6" x14ac:dyDescent="0.25">
      <c r="A144">
        <v>3</v>
      </c>
      <c r="B144" t="s">
        <v>600</v>
      </c>
      <c r="C144" t="s">
        <v>4</v>
      </c>
      <c r="D144" t="s">
        <v>33</v>
      </c>
      <c r="E144" t="s">
        <v>40</v>
      </c>
      <c r="F144" s="69" t="s">
        <v>601</v>
      </c>
    </row>
    <row r="145" spans="1:6" x14ac:dyDescent="0.25">
      <c r="A145">
        <v>3</v>
      </c>
      <c r="B145" t="s">
        <v>700</v>
      </c>
      <c r="C145" t="s">
        <v>4</v>
      </c>
      <c r="D145" t="s">
        <v>34</v>
      </c>
      <c r="E145" t="s">
        <v>37</v>
      </c>
      <c r="F145" s="69" t="s">
        <v>699</v>
      </c>
    </row>
    <row r="146" spans="1:6" x14ac:dyDescent="0.25">
      <c r="A146">
        <v>3</v>
      </c>
      <c r="B146" t="s">
        <v>588</v>
      </c>
      <c r="C146" t="s">
        <v>4</v>
      </c>
      <c r="D146" t="s">
        <v>38</v>
      </c>
      <c r="E146" t="s">
        <v>48</v>
      </c>
      <c r="F146" s="69" t="s">
        <v>589</v>
      </c>
    </row>
    <row r="147" spans="1:6" x14ac:dyDescent="0.25">
      <c r="A147">
        <v>3</v>
      </c>
      <c r="B147" t="s">
        <v>677</v>
      </c>
      <c r="C147" t="s">
        <v>4</v>
      </c>
      <c r="D147" t="s">
        <v>33</v>
      </c>
      <c r="E147" t="s">
        <v>28</v>
      </c>
      <c r="F147" s="69" t="s">
        <v>678</v>
      </c>
    </row>
    <row r="148" spans="1:6" x14ac:dyDescent="0.25">
      <c r="A148">
        <v>3</v>
      </c>
      <c r="B148" t="s">
        <v>467</v>
      </c>
      <c r="C148" t="s">
        <v>5</v>
      </c>
      <c r="D148" t="s">
        <v>33</v>
      </c>
      <c r="E148" t="s">
        <v>40</v>
      </c>
      <c r="F148" s="69" t="s">
        <v>466</v>
      </c>
    </row>
    <row r="149" spans="1:6" x14ac:dyDescent="0.25">
      <c r="A149">
        <v>3</v>
      </c>
      <c r="B149" t="s">
        <v>437</v>
      </c>
      <c r="C149" t="s">
        <v>4</v>
      </c>
      <c r="D149" t="s">
        <v>29</v>
      </c>
      <c r="E149" t="s">
        <v>435</v>
      </c>
      <c r="F149" s="69" t="s">
        <v>438</v>
      </c>
    </row>
    <row r="150" spans="1:6" x14ac:dyDescent="0.25">
      <c r="A150">
        <v>3</v>
      </c>
      <c r="B150" t="s">
        <v>658</v>
      </c>
      <c r="C150" t="s">
        <v>4</v>
      </c>
      <c r="D150" t="s">
        <v>33</v>
      </c>
      <c r="E150" t="s">
        <v>35</v>
      </c>
      <c r="F150" s="69" t="s">
        <v>659</v>
      </c>
    </row>
    <row r="151" spans="1:6" x14ac:dyDescent="0.25">
      <c r="A151">
        <v>3</v>
      </c>
      <c r="B151" t="s">
        <v>426</v>
      </c>
      <c r="C151" t="s">
        <v>4</v>
      </c>
      <c r="D151" t="s">
        <v>41</v>
      </c>
      <c r="E151" t="s">
        <v>37</v>
      </c>
      <c r="F151" s="69" t="s">
        <v>427</v>
      </c>
    </row>
    <row r="152" spans="1:6" x14ac:dyDescent="0.25">
      <c r="A152">
        <v>3</v>
      </c>
      <c r="B152" t="s">
        <v>679</v>
      </c>
      <c r="C152" t="s">
        <v>4</v>
      </c>
      <c r="D152" t="s">
        <v>33</v>
      </c>
      <c r="E152" t="s">
        <v>28</v>
      </c>
      <c r="F152" s="69" t="s">
        <v>678</v>
      </c>
    </row>
    <row r="153" spans="1:6" x14ac:dyDescent="0.25">
      <c r="A153">
        <v>3</v>
      </c>
      <c r="B153" t="s">
        <v>622</v>
      </c>
      <c r="C153" t="s">
        <v>4</v>
      </c>
      <c r="D153" t="s">
        <v>46</v>
      </c>
      <c r="E153" t="s">
        <v>28</v>
      </c>
      <c r="F153" s="69" t="s">
        <v>621</v>
      </c>
    </row>
    <row r="154" spans="1:6" x14ac:dyDescent="0.25">
      <c r="A154">
        <v>3</v>
      </c>
      <c r="B154" t="s">
        <v>619</v>
      </c>
      <c r="C154" t="s">
        <v>4</v>
      </c>
      <c r="D154" t="s">
        <v>46</v>
      </c>
      <c r="E154" t="s">
        <v>28</v>
      </c>
      <c r="F154" s="69" t="s">
        <v>618</v>
      </c>
    </row>
    <row r="155" spans="1:6" x14ac:dyDescent="0.25">
      <c r="A155">
        <v>3</v>
      </c>
      <c r="B155" t="s">
        <v>517</v>
      </c>
      <c r="C155" t="s">
        <v>4</v>
      </c>
      <c r="D155" t="s">
        <v>38</v>
      </c>
      <c r="E155" t="s">
        <v>28</v>
      </c>
      <c r="F155" s="69" t="s">
        <v>518</v>
      </c>
    </row>
    <row r="156" spans="1:6" x14ac:dyDescent="0.25">
      <c r="A156">
        <v>3</v>
      </c>
      <c r="B156" t="s">
        <v>691</v>
      </c>
      <c r="C156" t="s">
        <v>4</v>
      </c>
      <c r="D156" t="s">
        <v>33</v>
      </c>
      <c r="E156" t="s">
        <v>31</v>
      </c>
      <c r="F156" s="69" t="s">
        <v>690</v>
      </c>
    </row>
    <row r="157" spans="1:6" x14ac:dyDescent="0.25">
      <c r="A157">
        <v>3</v>
      </c>
      <c r="B157" t="s">
        <v>484</v>
      </c>
      <c r="C157" t="s">
        <v>4</v>
      </c>
      <c r="D157" t="s">
        <v>41</v>
      </c>
      <c r="E157" t="s">
        <v>485</v>
      </c>
      <c r="F157" s="69" t="s">
        <v>486</v>
      </c>
    </row>
    <row r="158" spans="1:6" x14ac:dyDescent="0.25">
      <c r="A158">
        <v>3</v>
      </c>
      <c r="B158" t="s">
        <v>487</v>
      </c>
      <c r="C158" t="s">
        <v>4</v>
      </c>
      <c r="D158" t="s">
        <v>33</v>
      </c>
      <c r="E158" t="s">
        <v>485</v>
      </c>
      <c r="F158" s="69" t="s">
        <v>486</v>
      </c>
    </row>
    <row r="159" spans="1:6" x14ac:dyDescent="0.25">
      <c r="A159">
        <v>3</v>
      </c>
      <c r="B159" t="s">
        <v>488</v>
      </c>
      <c r="C159" t="s">
        <v>4</v>
      </c>
      <c r="D159" t="s">
        <v>33</v>
      </c>
      <c r="E159" t="s">
        <v>485</v>
      </c>
      <c r="F159" s="69" t="s">
        <v>486</v>
      </c>
    </row>
    <row r="160" spans="1:6" x14ac:dyDescent="0.25">
      <c r="A160">
        <v>3</v>
      </c>
      <c r="B160" t="s">
        <v>489</v>
      </c>
      <c r="C160" t="s">
        <v>4</v>
      </c>
      <c r="D160" t="s">
        <v>36</v>
      </c>
      <c r="E160" t="s">
        <v>485</v>
      </c>
      <c r="F160" s="69" t="s">
        <v>486</v>
      </c>
    </row>
    <row r="161" spans="1:6" x14ac:dyDescent="0.25">
      <c r="A161">
        <v>3</v>
      </c>
      <c r="B161" t="s">
        <v>534</v>
      </c>
      <c r="C161" t="s">
        <v>4</v>
      </c>
      <c r="D161" t="s">
        <v>33</v>
      </c>
      <c r="E161" t="s">
        <v>31</v>
      </c>
      <c r="F161" s="69" t="s">
        <v>533</v>
      </c>
    </row>
    <row r="162" spans="1:6" x14ac:dyDescent="0.25">
      <c r="A162">
        <v>3</v>
      </c>
      <c r="B162" t="s">
        <v>698</v>
      </c>
      <c r="C162" t="s">
        <v>4</v>
      </c>
      <c r="D162" t="s">
        <v>33</v>
      </c>
      <c r="E162" t="s">
        <v>37</v>
      </c>
      <c r="F162" s="69" t="s">
        <v>699</v>
      </c>
    </row>
    <row r="163" spans="1:6" x14ac:dyDescent="0.25">
      <c r="A163">
        <v>4</v>
      </c>
      <c r="B163" t="s">
        <v>221</v>
      </c>
      <c r="C163" t="s">
        <v>4</v>
      </c>
      <c r="D163" t="s">
        <v>41</v>
      </c>
      <c r="E163" t="s">
        <v>28</v>
      </c>
      <c r="F163" s="69">
        <v>25</v>
      </c>
    </row>
    <row r="164" spans="1:6" x14ac:dyDescent="0.25">
      <c r="A164">
        <v>4</v>
      </c>
      <c r="B164" t="s">
        <v>222</v>
      </c>
      <c r="C164" t="s">
        <v>5</v>
      </c>
      <c r="D164" t="s">
        <v>41</v>
      </c>
      <c r="E164" t="s">
        <v>31</v>
      </c>
      <c r="F164" s="69">
        <v>10</v>
      </c>
    </row>
    <row r="165" spans="1:6" x14ac:dyDescent="0.25">
      <c r="A165">
        <v>4</v>
      </c>
      <c r="B165" t="s">
        <v>206</v>
      </c>
      <c r="C165" t="s">
        <v>4</v>
      </c>
      <c r="D165" t="s">
        <v>33</v>
      </c>
      <c r="E165" t="s">
        <v>35</v>
      </c>
      <c r="F165" s="69" t="s">
        <v>57</v>
      </c>
    </row>
    <row r="166" spans="1:6" x14ac:dyDescent="0.25">
      <c r="A166">
        <v>4</v>
      </c>
      <c r="B166" t="s">
        <v>188</v>
      </c>
      <c r="C166" t="s">
        <v>4</v>
      </c>
      <c r="D166" t="s">
        <v>29</v>
      </c>
      <c r="E166" t="s">
        <v>48</v>
      </c>
      <c r="F166" s="69">
        <v>31</v>
      </c>
    </row>
    <row r="167" spans="1:6" x14ac:dyDescent="0.25">
      <c r="A167">
        <v>4</v>
      </c>
      <c r="B167" t="s">
        <v>207</v>
      </c>
      <c r="C167" t="s">
        <v>4</v>
      </c>
      <c r="D167" t="s">
        <v>33</v>
      </c>
      <c r="E167" t="s">
        <v>28</v>
      </c>
      <c r="F167" s="69">
        <v>35</v>
      </c>
    </row>
    <row r="168" spans="1:6" x14ac:dyDescent="0.25">
      <c r="A168">
        <v>4</v>
      </c>
      <c r="B168" t="s">
        <v>220</v>
      </c>
      <c r="C168" t="s">
        <v>4</v>
      </c>
      <c r="D168" t="s">
        <v>33</v>
      </c>
      <c r="E168" t="s">
        <v>130</v>
      </c>
      <c r="F168" s="69">
        <v>39</v>
      </c>
    </row>
    <row r="169" spans="1:6" x14ac:dyDescent="0.25">
      <c r="A169">
        <v>4</v>
      </c>
      <c r="B169" t="s">
        <v>195</v>
      </c>
      <c r="C169" t="s">
        <v>6</v>
      </c>
      <c r="D169" t="s">
        <v>38</v>
      </c>
      <c r="E169" t="s">
        <v>130</v>
      </c>
      <c r="F169" s="69">
        <v>40</v>
      </c>
    </row>
    <row r="170" spans="1:6" x14ac:dyDescent="0.25">
      <c r="A170">
        <v>4</v>
      </c>
      <c r="B170" t="s">
        <v>223</v>
      </c>
      <c r="C170" t="s">
        <v>5</v>
      </c>
      <c r="D170" t="s">
        <v>41</v>
      </c>
      <c r="E170" t="s">
        <v>130</v>
      </c>
      <c r="F170" s="69">
        <v>39</v>
      </c>
    </row>
    <row r="171" spans="1:6" x14ac:dyDescent="0.25">
      <c r="A171">
        <v>4</v>
      </c>
      <c r="B171" t="s">
        <v>189</v>
      </c>
      <c r="C171" t="s">
        <v>4</v>
      </c>
      <c r="D171" t="s">
        <v>29</v>
      </c>
      <c r="E171" t="s">
        <v>130</v>
      </c>
      <c r="F171" s="69">
        <v>39</v>
      </c>
    </row>
    <row r="172" spans="1:6" x14ac:dyDescent="0.25">
      <c r="A172">
        <v>4</v>
      </c>
      <c r="B172" t="s">
        <v>208</v>
      </c>
      <c r="C172" t="s">
        <v>4</v>
      </c>
      <c r="D172" t="s">
        <v>33</v>
      </c>
      <c r="E172" t="s">
        <v>130</v>
      </c>
      <c r="F172" s="69">
        <v>51</v>
      </c>
    </row>
    <row r="173" spans="1:6" x14ac:dyDescent="0.25">
      <c r="A173">
        <v>4</v>
      </c>
      <c r="B173" t="s">
        <v>196</v>
      </c>
      <c r="C173" t="s">
        <v>5</v>
      </c>
      <c r="D173" t="s">
        <v>38</v>
      </c>
      <c r="E173" t="s">
        <v>32</v>
      </c>
      <c r="F173" s="69">
        <v>149</v>
      </c>
    </row>
    <row r="174" spans="1:6" x14ac:dyDescent="0.25">
      <c r="A174">
        <v>4</v>
      </c>
      <c r="B174" t="s">
        <v>209</v>
      </c>
      <c r="C174" t="s">
        <v>4</v>
      </c>
      <c r="D174" t="s">
        <v>33</v>
      </c>
      <c r="E174" t="s">
        <v>28</v>
      </c>
      <c r="F174" s="69" t="s">
        <v>180</v>
      </c>
    </row>
    <row r="175" spans="1:6" x14ac:dyDescent="0.25">
      <c r="A175">
        <v>4</v>
      </c>
      <c r="B175" t="s">
        <v>179</v>
      </c>
      <c r="C175" t="s">
        <v>4</v>
      </c>
      <c r="D175" t="s">
        <v>46</v>
      </c>
      <c r="E175" t="s">
        <v>28</v>
      </c>
      <c r="F175" s="69" t="s">
        <v>180</v>
      </c>
    </row>
    <row r="176" spans="1:6" x14ac:dyDescent="0.25">
      <c r="A176">
        <v>4</v>
      </c>
      <c r="B176" t="s">
        <v>181</v>
      </c>
      <c r="C176" t="s">
        <v>4</v>
      </c>
      <c r="D176" t="s">
        <v>46</v>
      </c>
      <c r="E176" t="s">
        <v>48</v>
      </c>
      <c r="F176" s="69" t="s">
        <v>144</v>
      </c>
    </row>
    <row r="177" spans="1:6" x14ac:dyDescent="0.25">
      <c r="A177">
        <v>4</v>
      </c>
      <c r="B177" t="s">
        <v>210</v>
      </c>
      <c r="C177" t="s">
        <v>5</v>
      </c>
      <c r="D177" t="s">
        <v>33</v>
      </c>
      <c r="E177" t="s">
        <v>31</v>
      </c>
      <c r="F177" s="69" t="s">
        <v>81</v>
      </c>
    </row>
    <row r="178" spans="1:6" x14ac:dyDescent="0.25">
      <c r="A178">
        <v>4</v>
      </c>
      <c r="B178" t="s">
        <v>190</v>
      </c>
      <c r="C178" t="s">
        <v>4</v>
      </c>
      <c r="D178" t="s">
        <v>29</v>
      </c>
      <c r="E178" t="s">
        <v>28</v>
      </c>
      <c r="F178" s="69">
        <v>58</v>
      </c>
    </row>
    <row r="179" spans="1:6" x14ac:dyDescent="0.25">
      <c r="A179">
        <v>4</v>
      </c>
      <c r="B179" t="s">
        <v>191</v>
      </c>
      <c r="C179" t="s">
        <v>4</v>
      </c>
      <c r="D179" t="s">
        <v>29</v>
      </c>
      <c r="E179" t="s">
        <v>39</v>
      </c>
      <c r="F179" s="69">
        <v>85</v>
      </c>
    </row>
    <row r="180" spans="1:6" x14ac:dyDescent="0.25">
      <c r="A180">
        <v>4</v>
      </c>
      <c r="B180" t="s">
        <v>184</v>
      </c>
      <c r="C180" t="s">
        <v>4</v>
      </c>
      <c r="D180" t="s">
        <v>47</v>
      </c>
      <c r="E180" t="s">
        <v>28</v>
      </c>
      <c r="F180" s="69">
        <v>74</v>
      </c>
    </row>
    <row r="181" spans="1:6" x14ac:dyDescent="0.25">
      <c r="A181">
        <v>4</v>
      </c>
      <c r="B181" t="s">
        <v>174</v>
      </c>
      <c r="C181" t="s">
        <v>5</v>
      </c>
      <c r="D181" t="s">
        <v>36</v>
      </c>
      <c r="E181" t="s">
        <v>37</v>
      </c>
      <c r="F181" s="69" t="s">
        <v>175</v>
      </c>
    </row>
    <row r="182" spans="1:6" x14ac:dyDescent="0.25">
      <c r="A182">
        <v>4</v>
      </c>
      <c r="B182" t="s">
        <v>224</v>
      </c>
      <c r="C182" t="s">
        <v>6</v>
      </c>
      <c r="D182" t="s">
        <v>41</v>
      </c>
      <c r="E182" t="s">
        <v>39</v>
      </c>
      <c r="F182" s="69">
        <v>85</v>
      </c>
    </row>
    <row r="183" spans="1:6" x14ac:dyDescent="0.25">
      <c r="A183">
        <v>4</v>
      </c>
      <c r="B183" t="s">
        <v>185</v>
      </c>
      <c r="C183" t="s">
        <v>91</v>
      </c>
      <c r="D183" t="s">
        <v>47</v>
      </c>
      <c r="E183" t="s">
        <v>39</v>
      </c>
      <c r="F183" s="69">
        <v>84</v>
      </c>
    </row>
    <row r="184" spans="1:6" x14ac:dyDescent="0.25">
      <c r="A184">
        <v>4</v>
      </c>
      <c r="B184" t="s">
        <v>176</v>
      </c>
      <c r="C184" t="s">
        <v>6</v>
      </c>
      <c r="D184" t="s">
        <v>36</v>
      </c>
      <c r="E184" t="s">
        <v>171</v>
      </c>
      <c r="F184" s="69">
        <v>88</v>
      </c>
    </row>
    <row r="185" spans="1:6" x14ac:dyDescent="0.25">
      <c r="A185">
        <v>4</v>
      </c>
      <c r="B185" t="s">
        <v>225</v>
      </c>
      <c r="C185" t="s">
        <v>4</v>
      </c>
      <c r="D185" t="s">
        <v>41</v>
      </c>
      <c r="E185" t="s">
        <v>35</v>
      </c>
      <c r="F185" s="69">
        <v>97</v>
      </c>
    </row>
    <row r="186" spans="1:6" x14ac:dyDescent="0.25">
      <c r="A186">
        <v>4</v>
      </c>
      <c r="B186" t="s">
        <v>177</v>
      </c>
      <c r="C186" t="s">
        <v>4</v>
      </c>
      <c r="D186" t="s">
        <v>36</v>
      </c>
      <c r="E186" t="s">
        <v>35</v>
      </c>
      <c r="F186" s="69">
        <v>97</v>
      </c>
    </row>
    <row r="187" spans="1:6" x14ac:dyDescent="0.25">
      <c r="A187">
        <v>4</v>
      </c>
      <c r="B187" t="s">
        <v>197</v>
      </c>
      <c r="C187" t="s">
        <v>4</v>
      </c>
      <c r="D187" t="s">
        <v>38</v>
      </c>
      <c r="E187" t="s">
        <v>35</v>
      </c>
      <c r="F187" s="69">
        <v>97</v>
      </c>
    </row>
    <row r="188" spans="1:6" x14ac:dyDescent="0.25">
      <c r="A188">
        <v>4</v>
      </c>
      <c r="B188" t="s">
        <v>415</v>
      </c>
      <c r="C188" t="s">
        <v>4</v>
      </c>
      <c r="D188" t="s">
        <v>47</v>
      </c>
      <c r="E188" t="s">
        <v>28</v>
      </c>
      <c r="F188" s="69" t="s">
        <v>64</v>
      </c>
    </row>
    <row r="189" spans="1:6" x14ac:dyDescent="0.25">
      <c r="A189">
        <v>4</v>
      </c>
      <c r="B189" t="s">
        <v>211</v>
      </c>
      <c r="C189" t="s">
        <v>4</v>
      </c>
      <c r="D189" t="s">
        <v>33</v>
      </c>
      <c r="E189" t="s">
        <v>28</v>
      </c>
      <c r="F189" s="69" t="s">
        <v>212</v>
      </c>
    </row>
    <row r="190" spans="1:6" x14ac:dyDescent="0.25">
      <c r="A190">
        <v>4</v>
      </c>
      <c r="B190" t="s">
        <v>198</v>
      </c>
      <c r="C190" t="s">
        <v>4</v>
      </c>
      <c r="D190" t="s">
        <v>38</v>
      </c>
      <c r="E190" t="s">
        <v>28</v>
      </c>
      <c r="F190" s="69" t="s">
        <v>199</v>
      </c>
    </row>
    <row r="191" spans="1:6" x14ac:dyDescent="0.25">
      <c r="A191">
        <v>4</v>
      </c>
      <c r="B191" t="s">
        <v>186</v>
      </c>
      <c r="C191" t="s">
        <v>4</v>
      </c>
      <c r="D191" t="s">
        <v>47</v>
      </c>
      <c r="E191" t="s">
        <v>28</v>
      </c>
      <c r="F191" s="69" t="s">
        <v>113</v>
      </c>
    </row>
    <row r="192" spans="1:6" x14ac:dyDescent="0.25">
      <c r="A192">
        <v>4</v>
      </c>
      <c r="B192" t="s">
        <v>200</v>
      </c>
      <c r="C192" t="s">
        <v>4</v>
      </c>
      <c r="D192" t="s">
        <v>38</v>
      </c>
      <c r="E192" t="s">
        <v>35</v>
      </c>
      <c r="F192" s="69">
        <v>109</v>
      </c>
    </row>
    <row r="193" spans="1:6" x14ac:dyDescent="0.25">
      <c r="A193">
        <v>4</v>
      </c>
      <c r="B193" t="s">
        <v>178</v>
      </c>
      <c r="C193" t="s">
        <v>4</v>
      </c>
      <c r="D193" t="s">
        <v>36</v>
      </c>
      <c r="E193" t="s">
        <v>28</v>
      </c>
      <c r="F193" s="69">
        <v>125</v>
      </c>
    </row>
    <row r="194" spans="1:6" x14ac:dyDescent="0.25">
      <c r="A194">
        <v>4</v>
      </c>
      <c r="B194" t="s">
        <v>182</v>
      </c>
      <c r="C194" t="s">
        <v>91</v>
      </c>
      <c r="D194" t="s">
        <v>46</v>
      </c>
      <c r="E194" t="s">
        <v>28</v>
      </c>
      <c r="F194" s="69">
        <v>125</v>
      </c>
    </row>
    <row r="195" spans="1:6" x14ac:dyDescent="0.25">
      <c r="A195">
        <v>4</v>
      </c>
      <c r="B195" t="s">
        <v>192</v>
      </c>
      <c r="C195" t="s">
        <v>4</v>
      </c>
      <c r="D195" t="s">
        <v>29</v>
      </c>
      <c r="E195" t="s">
        <v>28</v>
      </c>
      <c r="F195" s="69">
        <v>125</v>
      </c>
    </row>
    <row r="196" spans="1:6" x14ac:dyDescent="0.25">
      <c r="A196">
        <v>4</v>
      </c>
      <c r="B196" t="s">
        <v>213</v>
      </c>
      <c r="C196" t="s">
        <v>5</v>
      </c>
      <c r="D196" t="s">
        <v>33</v>
      </c>
      <c r="E196" t="s">
        <v>40</v>
      </c>
      <c r="F196" s="69" t="s">
        <v>115</v>
      </c>
    </row>
    <row r="197" spans="1:6" x14ac:dyDescent="0.25">
      <c r="A197">
        <v>4</v>
      </c>
      <c r="B197" t="s">
        <v>187</v>
      </c>
      <c r="C197" t="s">
        <v>4</v>
      </c>
      <c r="D197" t="s">
        <v>47</v>
      </c>
      <c r="E197" t="s">
        <v>28</v>
      </c>
      <c r="F197" s="69">
        <v>121</v>
      </c>
    </row>
    <row r="198" spans="1:6" x14ac:dyDescent="0.25">
      <c r="A198">
        <v>4</v>
      </c>
      <c r="B198" t="s">
        <v>201</v>
      </c>
      <c r="C198" t="s">
        <v>4</v>
      </c>
      <c r="D198" t="s">
        <v>38</v>
      </c>
      <c r="E198" t="s">
        <v>35</v>
      </c>
      <c r="F198" s="69">
        <v>135</v>
      </c>
    </row>
    <row r="199" spans="1:6" x14ac:dyDescent="0.25">
      <c r="A199">
        <v>4</v>
      </c>
      <c r="B199" t="s">
        <v>183</v>
      </c>
      <c r="C199" t="s">
        <v>91</v>
      </c>
      <c r="D199" t="s">
        <v>46</v>
      </c>
      <c r="E199" t="s">
        <v>37</v>
      </c>
      <c r="F199" s="69">
        <v>210</v>
      </c>
    </row>
    <row r="200" spans="1:6" x14ac:dyDescent="0.25">
      <c r="A200">
        <v>4</v>
      </c>
      <c r="B200" t="s">
        <v>202</v>
      </c>
      <c r="C200" t="s">
        <v>4</v>
      </c>
      <c r="D200" t="s">
        <v>38</v>
      </c>
      <c r="E200" t="s">
        <v>40</v>
      </c>
      <c r="F200" s="69" t="s">
        <v>203</v>
      </c>
    </row>
    <row r="201" spans="1:6" x14ac:dyDescent="0.25">
      <c r="A201">
        <v>4</v>
      </c>
      <c r="B201" t="s">
        <v>214</v>
      </c>
      <c r="C201" t="s">
        <v>5</v>
      </c>
      <c r="D201" t="s">
        <v>33</v>
      </c>
      <c r="E201" t="s">
        <v>28</v>
      </c>
      <c r="F201" s="69" t="s">
        <v>215</v>
      </c>
    </row>
    <row r="202" spans="1:6" x14ac:dyDescent="0.25">
      <c r="A202">
        <v>4</v>
      </c>
      <c r="B202" t="s">
        <v>226</v>
      </c>
      <c r="C202" t="s">
        <v>5</v>
      </c>
      <c r="D202" t="s">
        <v>41</v>
      </c>
      <c r="E202" t="s">
        <v>32</v>
      </c>
      <c r="F202" s="69">
        <v>149</v>
      </c>
    </row>
    <row r="203" spans="1:6" x14ac:dyDescent="0.25">
      <c r="A203">
        <v>4</v>
      </c>
      <c r="B203" t="s">
        <v>216</v>
      </c>
      <c r="C203" t="s">
        <v>5</v>
      </c>
      <c r="D203" t="s">
        <v>33</v>
      </c>
      <c r="E203" t="s">
        <v>32</v>
      </c>
      <c r="F203" s="69">
        <v>150</v>
      </c>
    </row>
    <row r="204" spans="1:6" x14ac:dyDescent="0.25">
      <c r="A204">
        <v>4</v>
      </c>
      <c r="B204" t="s">
        <v>227</v>
      </c>
      <c r="C204" t="s">
        <v>5</v>
      </c>
      <c r="D204" t="s">
        <v>41</v>
      </c>
      <c r="E204" t="s">
        <v>31</v>
      </c>
      <c r="F204" s="69" t="s">
        <v>228</v>
      </c>
    </row>
    <row r="205" spans="1:6" x14ac:dyDescent="0.25">
      <c r="A205">
        <v>4</v>
      </c>
      <c r="B205" t="s">
        <v>193</v>
      </c>
      <c r="C205" t="s">
        <v>4</v>
      </c>
      <c r="D205" t="s">
        <v>29</v>
      </c>
      <c r="E205" t="s">
        <v>28</v>
      </c>
      <c r="F205" s="69">
        <v>212</v>
      </c>
    </row>
    <row r="206" spans="1:6" x14ac:dyDescent="0.25">
      <c r="A206">
        <v>4</v>
      </c>
      <c r="B206" t="s">
        <v>217</v>
      </c>
      <c r="C206" t="s">
        <v>4</v>
      </c>
      <c r="D206" t="s">
        <v>33</v>
      </c>
      <c r="E206" t="s">
        <v>35</v>
      </c>
      <c r="F206" s="69">
        <v>110</v>
      </c>
    </row>
    <row r="207" spans="1:6" x14ac:dyDescent="0.25">
      <c r="A207">
        <v>4</v>
      </c>
      <c r="B207" t="s">
        <v>218</v>
      </c>
      <c r="C207" t="s">
        <v>5</v>
      </c>
      <c r="D207" t="s">
        <v>33</v>
      </c>
      <c r="E207" t="s">
        <v>32</v>
      </c>
      <c r="F207" s="69" t="s">
        <v>219</v>
      </c>
    </row>
    <row r="208" spans="1:6" x14ac:dyDescent="0.25">
      <c r="A208">
        <v>4</v>
      </c>
      <c r="B208" t="s">
        <v>204</v>
      </c>
      <c r="C208" t="s">
        <v>4</v>
      </c>
      <c r="D208" t="s">
        <v>38</v>
      </c>
      <c r="E208" t="s">
        <v>35</v>
      </c>
      <c r="F208" s="69" t="s">
        <v>205</v>
      </c>
    </row>
    <row r="209" spans="1:6" x14ac:dyDescent="0.25">
      <c r="A209">
        <v>4</v>
      </c>
      <c r="B209" t="s">
        <v>194</v>
      </c>
      <c r="C209" t="s">
        <v>4</v>
      </c>
      <c r="D209" t="s">
        <v>29</v>
      </c>
      <c r="E209" t="s">
        <v>28</v>
      </c>
      <c r="F209" s="69">
        <v>121</v>
      </c>
    </row>
    <row r="210" spans="1:6" x14ac:dyDescent="0.25">
      <c r="A210">
        <v>4</v>
      </c>
      <c r="B210" t="s">
        <v>545</v>
      </c>
      <c r="C210" t="s">
        <v>4</v>
      </c>
      <c r="D210" t="s">
        <v>46</v>
      </c>
      <c r="E210" t="s">
        <v>31</v>
      </c>
      <c r="F210" s="69" t="s">
        <v>544</v>
      </c>
    </row>
    <row r="211" spans="1:6" x14ac:dyDescent="0.25">
      <c r="A211">
        <v>4</v>
      </c>
      <c r="B211" t="s">
        <v>546</v>
      </c>
      <c r="C211" t="s">
        <v>4</v>
      </c>
      <c r="D211" t="s">
        <v>47</v>
      </c>
      <c r="E211" t="s">
        <v>31</v>
      </c>
      <c r="F211" s="69" t="s">
        <v>544</v>
      </c>
    </row>
    <row r="212" spans="1:6" x14ac:dyDescent="0.25">
      <c r="A212">
        <v>4</v>
      </c>
      <c r="B212" t="s">
        <v>527</v>
      </c>
      <c r="C212" t="s">
        <v>4</v>
      </c>
      <c r="D212" t="s">
        <v>29</v>
      </c>
      <c r="E212" t="s">
        <v>39</v>
      </c>
      <c r="F212" s="69" t="s">
        <v>528</v>
      </c>
    </row>
    <row r="213" spans="1:6" x14ac:dyDescent="0.25">
      <c r="A213">
        <v>4</v>
      </c>
      <c r="B213" t="s">
        <v>422</v>
      </c>
      <c r="C213" t="s">
        <v>4</v>
      </c>
      <c r="D213" t="s">
        <v>33</v>
      </c>
      <c r="E213" t="s">
        <v>423</v>
      </c>
      <c r="F213" s="69" t="s">
        <v>424</v>
      </c>
    </row>
    <row r="214" spans="1:6" x14ac:dyDescent="0.25">
      <c r="A214">
        <v>4</v>
      </c>
      <c r="B214" t="s">
        <v>598</v>
      </c>
      <c r="C214" t="s">
        <v>4</v>
      </c>
      <c r="D214" t="s">
        <v>33</v>
      </c>
      <c r="E214" t="s">
        <v>40</v>
      </c>
      <c r="F214" s="69" t="s">
        <v>599</v>
      </c>
    </row>
    <row r="215" spans="1:6" x14ac:dyDescent="0.25">
      <c r="A215">
        <v>4</v>
      </c>
      <c r="B215" t="s">
        <v>642</v>
      </c>
      <c r="C215" t="s">
        <v>91</v>
      </c>
      <c r="D215" t="s">
        <v>41</v>
      </c>
      <c r="E215" t="s">
        <v>423</v>
      </c>
      <c r="F215" s="69" t="s">
        <v>643</v>
      </c>
    </row>
    <row r="216" spans="1:6" x14ac:dyDescent="0.25">
      <c r="A216">
        <v>4</v>
      </c>
      <c r="B216" t="s">
        <v>644</v>
      </c>
      <c r="C216" t="s">
        <v>4</v>
      </c>
      <c r="D216" t="s">
        <v>29</v>
      </c>
      <c r="E216" t="s">
        <v>423</v>
      </c>
      <c r="F216" s="69" t="s">
        <v>645</v>
      </c>
    </row>
    <row r="217" spans="1:6" x14ac:dyDescent="0.25">
      <c r="A217">
        <v>4</v>
      </c>
      <c r="B217" t="s">
        <v>646</v>
      </c>
      <c r="C217" t="s">
        <v>4</v>
      </c>
      <c r="D217" t="s">
        <v>29</v>
      </c>
      <c r="E217" t="s">
        <v>423</v>
      </c>
      <c r="F217" s="69" t="s">
        <v>645</v>
      </c>
    </row>
    <row r="218" spans="1:6" x14ac:dyDescent="0.25">
      <c r="A218">
        <v>4</v>
      </c>
      <c r="B218" t="s">
        <v>701</v>
      </c>
      <c r="C218" t="s">
        <v>4</v>
      </c>
      <c r="D218" t="s">
        <v>33</v>
      </c>
      <c r="E218" t="s">
        <v>37</v>
      </c>
      <c r="F218" s="69" t="s">
        <v>702</v>
      </c>
    </row>
    <row r="219" spans="1:6" x14ac:dyDescent="0.25">
      <c r="A219">
        <v>4</v>
      </c>
      <c r="B219" t="s">
        <v>439</v>
      </c>
      <c r="C219" t="s">
        <v>4</v>
      </c>
      <c r="D219" t="s">
        <v>38</v>
      </c>
      <c r="E219" t="s">
        <v>435</v>
      </c>
      <c r="F219" s="69" t="s">
        <v>440</v>
      </c>
    </row>
    <row r="220" spans="1:6" x14ac:dyDescent="0.25">
      <c r="A220">
        <v>4</v>
      </c>
      <c r="B220" t="s">
        <v>441</v>
      </c>
      <c r="C220" t="s">
        <v>4</v>
      </c>
      <c r="D220" t="s">
        <v>33</v>
      </c>
      <c r="E220" t="s">
        <v>435</v>
      </c>
      <c r="F220" s="69" t="s">
        <v>442</v>
      </c>
    </row>
    <row r="221" spans="1:6" x14ac:dyDescent="0.25">
      <c r="A221">
        <v>4</v>
      </c>
      <c r="B221" t="s">
        <v>470</v>
      </c>
      <c r="C221" t="s">
        <v>6</v>
      </c>
      <c r="D221" t="s">
        <v>33</v>
      </c>
      <c r="E221" t="s">
        <v>40</v>
      </c>
      <c r="F221" s="69" t="s">
        <v>469</v>
      </c>
    </row>
    <row r="222" spans="1:6" x14ac:dyDescent="0.25">
      <c r="A222">
        <v>4</v>
      </c>
      <c r="B222" t="s">
        <v>569</v>
      </c>
      <c r="C222" t="s">
        <v>91</v>
      </c>
      <c r="D222" t="s">
        <v>41</v>
      </c>
      <c r="E222" t="s">
        <v>35</v>
      </c>
      <c r="F222" s="69" t="s">
        <v>568</v>
      </c>
    </row>
    <row r="223" spans="1:6" x14ac:dyDescent="0.25">
      <c r="A223">
        <v>4</v>
      </c>
      <c r="B223" t="s">
        <v>468</v>
      </c>
      <c r="C223" t="s">
        <v>4</v>
      </c>
      <c r="D223" t="s">
        <v>38</v>
      </c>
      <c r="E223" t="s">
        <v>40</v>
      </c>
      <c r="F223" s="69" t="s">
        <v>469</v>
      </c>
    </row>
    <row r="224" spans="1:6" x14ac:dyDescent="0.25">
      <c r="A224">
        <v>4</v>
      </c>
      <c r="B224" t="s">
        <v>668</v>
      </c>
      <c r="C224" t="s">
        <v>4</v>
      </c>
      <c r="D224" t="s">
        <v>34</v>
      </c>
      <c r="E224" t="s">
        <v>28</v>
      </c>
      <c r="F224" s="69" t="s">
        <v>669</v>
      </c>
    </row>
    <row r="225" spans="1:6" x14ac:dyDescent="0.25">
      <c r="A225">
        <v>4</v>
      </c>
      <c r="B225" t="s">
        <v>671</v>
      </c>
      <c r="C225" t="s">
        <v>4</v>
      </c>
      <c r="D225" t="s">
        <v>33</v>
      </c>
      <c r="E225" t="s">
        <v>28</v>
      </c>
      <c r="F225" s="69" t="s">
        <v>672</v>
      </c>
    </row>
    <row r="226" spans="1:6" x14ac:dyDescent="0.25">
      <c r="A226">
        <v>4</v>
      </c>
      <c r="B226" t="s">
        <v>680</v>
      </c>
      <c r="C226" t="s">
        <v>4</v>
      </c>
      <c r="D226" t="s">
        <v>33</v>
      </c>
      <c r="E226" t="s">
        <v>28</v>
      </c>
      <c r="F226" s="69" t="s">
        <v>678</v>
      </c>
    </row>
    <row r="227" spans="1:6" x14ac:dyDescent="0.25">
      <c r="A227">
        <v>4</v>
      </c>
      <c r="B227" t="s">
        <v>692</v>
      </c>
      <c r="C227" t="s">
        <v>4</v>
      </c>
      <c r="D227" t="s">
        <v>33</v>
      </c>
      <c r="E227" t="s">
        <v>31</v>
      </c>
      <c r="F227" s="69" t="s">
        <v>690</v>
      </c>
    </row>
    <row r="228" spans="1:6" x14ac:dyDescent="0.25">
      <c r="A228">
        <v>4</v>
      </c>
      <c r="B228" t="s">
        <v>703</v>
      </c>
      <c r="C228" t="s">
        <v>4</v>
      </c>
      <c r="D228" t="s">
        <v>47</v>
      </c>
      <c r="E228" t="s">
        <v>37</v>
      </c>
      <c r="F228" s="69" t="s">
        <v>702</v>
      </c>
    </row>
    <row r="229" spans="1:6" x14ac:dyDescent="0.25">
      <c r="A229">
        <v>4</v>
      </c>
      <c r="B229" t="s">
        <v>660</v>
      </c>
      <c r="C229" t="s">
        <v>4</v>
      </c>
      <c r="D229" t="s">
        <v>33</v>
      </c>
      <c r="E229" t="s">
        <v>35</v>
      </c>
      <c r="F229" s="69" t="s">
        <v>659</v>
      </c>
    </row>
    <row r="230" spans="1:6" x14ac:dyDescent="0.25">
      <c r="A230">
        <v>4</v>
      </c>
      <c r="B230" t="s">
        <v>535</v>
      </c>
      <c r="C230" t="s">
        <v>91</v>
      </c>
      <c r="D230" t="s">
        <v>33</v>
      </c>
      <c r="E230" t="s">
        <v>31</v>
      </c>
      <c r="F230" s="69" t="s">
        <v>536</v>
      </c>
    </row>
    <row r="231" spans="1:6" x14ac:dyDescent="0.25">
      <c r="A231">
        <v>4</v>
      </c>
      <c r="B231" t="s">
        <v>541</v>
      </c>
      <c r="C231" t="s">
        <v>4</v>
      </c>
      <c r="D231" t="s">
        <v>29</v>
      </c>
      <c r="E231" t="s">
        <v>35</v>
      </c>
      <c r="F231" s="69" t="s">
        <v>540</v>
      </c>
    </row>
    <row r="232" spans="1:6" x14ac:dyDescent="0.25">
      <c r="A232">
        <v>5</v>
      </c>
      <c r="B232" t="s">
        <v>241</v>
      </c>
      <c r="C232" t="s">
        <v>4</v>
      </c>
      <c r="D232" t="s">
        <v>38</v>
      </c>
      <c r="E232" t="s">
        <v>28</v>
      </c>
      <c r="F232" s="69">
        <v>121</v>
      </c>
    </row>
    <row r="233" spans="1:6" x14ac:dyDescent="0.25">
      <c r="A233">
        <v>5</v>
      </c>
      <c r="B233" t="s">
        <v>256</v>
      </c>
      <c r="C233" t="s">
        <v>5</v>
      </c>
      <c r="D233" t="s">
        <v>41</v>
      </c>
      <c r="E233" t="s">
        <v>31</v>
      </c>
      <c r="F233" s="69" t="s">
        <v>107</v>
      </c>
    </row>
    <row r="234" spans="1:6" x14ac:dyDescent="0.25">
      <c r="A234">
        <v>5</v>
      </c>
      <c r="B234" t="s">
        <v>255</v>
      </c>
      <c r="C234" t="s">
        <v>4</v>
      </c>
      <c r="D234" t="s">
        <v>33</v>
      </c>
      <c r="E234" t="s">
        <v>48</v>
      </c>
      <c r="F234" s="69">
        <v>31</v>
      </c>
    </row>
    <row r="235" spans="1:6" x14ac:dyDescent="0.25">
      <c r="A235">
        <v>5</v>
      </c>
      <c r="B235" t="s">
        <v>257</v>
      </c>
      <c r="C235" t="s">
        <v>4</v>
      </c>
      <c r="D235" t="s">
        <v>41</v>
      </c>
      <c r="E235" t="s">
        <v>28</v>
      </c>
      <c r="F235" s="69">
        <v>35</v>
      </c>
    </row>
    <row r="236" spans="1:6" x14ac:dyDescent="0.25">
      <c r="A236">
        <v>5</v>
      </c>
      <c r="B236" t="s">
        <v>229</v>
      </c>
      <c r="C236" t="s">
        <v>4</v>
      </c>
      <c r="D236" t="s">
        <v>34</v>
      </c>
      <c r="E236" t="s">
        <v>28</v>
      </c>
      <c r="F236" s="69" t="s">
        <v>74</v>
      </c>
    </row>
    <row r="237" spans="1:6" x14ac:dyDescent="0.25">
      <c r="A237">
        <v>5</v>
      </c>
      <c r="B237" t="s">
        <v>248</v>
      </c>
      <c r="C237" t="s">
        <v>4</v>
      </c>
      <c r="D237" t="s">
        <v>33</v>
      </c>
      <c r="E237" t="s">
        <v>28</v>
      </c>
      <c r="F237" s="69">
        <v>58</v>
      </c>
    </row>
    <row r="238" spans="1:6" x14ac:dyDescent="0.25">
      <c r="A238">
        <v>5</v>
      </c>
      <c r="B238" t="s">
        <v>249</v>
      </c>
      <c r="C238" t="s">
        <v>5</v>
      </c>
      <c r="D238" t="s">
        <v>33</v>
      </c>
      <c r="E238" t="s">
        <v>32</v>
      </c>
      <c r="F238" s="69" t="s">
        <v>250</v>
      </c>
    </row>
    <row r="239" spans="1:6" x14ac:dyDescent="0.25">
      <c r="A239">
        <v>5</v>
      </c>
      <c r="B239" t="s">
        <v>233</v>
      </c>
      <c r="C239" t="s">
        <v>4</v>
      </c>
      <c r="D239" t="s">
        <v>46</v>
      </c>
      <c r="E239" t="s">
        <v>35</v>
      </c>
      <c r="F239" s="69">
        <v>110</v>
      </c>
    </row>
    <row r="240" spans="1:6" x14ac:dyDescent="0.25">
      <c r="A240">
        <v>5</v>
      </c>
      <c r="B240" t="s">
        <v>258</v>
      </c>
      <c r="C240" t="s">
        <v>4</v>
      </c>
      <c r="D240" t="s">
        <v>41</v>
      </c>
      <c r="E240" t="s">
        <v>48</v>
      </c>
      <c r="F240" s="69" t="s">
        <v>259</v>
      </c>
    </row>
    <row r="241" spans="1:6" x14ac:dyDescent="0.25">
      <c r="A241">
        <v>5</v>
      </c>
      <c r="B241" t="s">
        <v>251</v>
      </c>
      <c r="C241" t="s">
        <v>4</v>
      </c>
      <c r="D241" t="s">
        <v>33</v>
      </c>
      <c r="E241" t="s">
        <v>37</v>
      </c>
      <c r="F241" s="69" t="s">
        <v>250</v>
      </c>
    </row>
    <row r="242" spans="1:6" x14ac:dyDescent="0.25">
      <c r="A242">
        <v>5</v>
      </c>
      <c r="B242" t="s">
        <v>232</v>
      </c>
      <c r="C242" t="s">
        <v>6</v>
      </c>
      <c r="D242" t="s">
        <v>36</v>
      </c>
      <c r="E242" t="s">
        <v>171</v>
      </c>
      <c r="F242" s="69">
        <v>89</v>
      </c>
    </row>
    <row r="243" spans="1:6" x14ac:dyDescent="0.25">
      <c r="A243">
        <v>5</v>
      </c>
      <c r="B243" t="s">
        <v>231</v>
      </c>
      <c r="C243" t="s">
        <v>6</v>
      </c>
      <c r="D243" t="s">
        <v>36</v>
      </c>
      <c r="E243" t="s">
        <v>171</v>
      </c>
      <c r="F243" s="69" t="s">
        <v>172</v>
      </c>
    </row>
    <row r="244" spans="1:6" x14ac:dyDescent="0.25">
      <c r="A244">
        <v>5</v>
      </c>
      <c r="B244" t="s">
        <v>260</v>
      </c>
      <c r="C244" t="s">
        <v>4</v>
      </c>
      <c r="D244" t="s">
        <v>41</v>
      </c>
      <c r="E244" t="s">
        <v>35</v>
      </c>
      <c r="F244" s="69">
        <v>98</v>
      </c>
    </row>
    <row r="245" spans="1:6" x14ac:dyDescent="0.25">
      <c r="A245">
        <v>5</v>
      </c>
      <c r="B245" t="s">
        <v>242</v>
      </c>
      <c r="C245" t="s">
        <v>5</v>
      </c>
      <c r="D245" t="s">
        <v>38</v>
      </c>
      <c r="E245" t="s">
        <v>40</v>
      </c>
      <c r="F245" s="69">
        <v>17</v>
      </c>
    </row>
    <row r="246" spans="1:6" x14ac:dyDescent="0.25">
      <c r="A246">
        <v>5</v>
      </c>
      <c r="B246" t="s">
        <v>261</v>
      </c>
      <c r="C246" t="s">
        <v>5</v>
      </c>
      <c r="D246" t="s">
        <v>41</v>
      </c>
      <c r="E246" t="s">
        <v>31</v>
      </c>
      <c r="F246" s="69">
        <v>27</v>
      </c>
    </row>
    <row r="247" spans="1:6" x14ac:dyDescent="0.25">
      <c r="A247">
        <v>5</v>
      </c>
      <c r="B247" t="s">
        <v>262</v>
      </c>
      <c r="C247" t="s">
        <v>4</v>
      </c>
      <c r="D247" t="s">
        <v>41</v>
      </c>
      <c r="E247" t="s">
        <v>28</v>
      </c>
      <c r="F247" s="69" t="s">
        <v>212</v>
      </c>
    </row>
    <row r="248" spans="1:6" x14ac:dyDescent="0.25">
      <c r="A248">
        <v>5</v>
      </c>
      <c r="B248" t="s">
        <v>234</v>
      </c>
      <c r="C248" t="s">
        <v>4</v>
      </c>
      <c r="D248" t="s">
        <v>46</v>
      </c>
      <c r="E248" t="s">
        <v>28</v>
      </c>
      <c r="F248" s="69" t="s">
        <v>113</v>
      </c>
    </row>
    <row r="249" spans="1:6" x14ac:dyDescent="0.25">
      <c r="A249">
        <v>5</v>
      </c>
      <c r="B249" t="s">
        <v>252</v>
      </c>
      <c r="C249" t="s">
        <v>6</v>
      </c>
      <c r="D249" t="s">
        <v>33</v>
      </c>
      <c r="E249" t="s">
        <v>40</v>
      </c>
      <c r="F249" s="69" t="s">
        <v>203</v>
      </c>
    </row>
    <row r="250" spans="1:6" x14ac:dyDescent="0.25">
      <c r="A250">
        <v>5</v>
      </c>
      <c r="B250" t="s">
        <v>263</v>
      </c>
      <c r="C250" t="s">
        <v>6</v>
      </c>
      <c r="D250" t="s">
        <v>41</v>
      </c>
      <c r="E250" t="s">
        <v>31</v>
      </c>
      <c r="F250" s="69" t="s">
        <v>264</v>
      </c>
    </row>
    <row r="251" spans="1:6" x14ac:dyDescent="0.25">
      <c r="A251">
        <v>5</v>
      </c>
      <c r="B251" t="s">
        <v>240</v>
      </c>
      <c r="C251" t="s">
        <v>91</v>
      </c>
      <c r="D251" t="s">
        <v>29</v>
      </c>
      <c r="E251" t="s">
        <v>31</v>
      </c>
      <c r="F251" s="69">
        <v>188</v>
      </c>
    </row>
    <row r="252" spans="1:6" x14ac:dyDescent="0.25">
      <c r="A252">
        <v>5</v>
      </c>
      <c r="B252" t="s">
        <v>253</v>
      </c>
      <c r="C252" t="s">
        <v>4</v>
      </c>
      <c r="D252" t="s">
        <v>33</v>
      </c>
      <c r="E252" t="s">
        <v>28</v>
      </c>
      <c r="F252" s="69">
        <v>125</v>
      </c>
    </row>
    <row r="253" spans="1:6" x14ac:dyDescent="0.25">
      <c r="A253">
        <v>5</v>
      </c>
      <c r="B253" t="s">
        <v>265</v>
      </c>
      <c r="C253" t="s">
        <v>6</v>
      </c>
      <c r="D253" t="s">
        <v>41</v>
      </c>
      <c r="E253" t="s">
        <v>31</v>
      </c>
      <c r="F253" s="69">
        <v>28</v>
      </c>
    </row>
    <row r="254" spans="1:6" x14ac:dyDescent="0.25">
      <c r="A254">
        <v>5</v>
      </c>
      <c r="B254" t="s">
        <v>235</v>
      </c>
      <c r="C254" t="s">
        <v>5</v>
      </c>
      <c r="D254" t="s">
        <v>46</v>
      </c>
      <c r="E254" t="s">
        <v>31</v>
      </c>
      <c r="F254" s="69">
        <v>139</v>
      </c>
    </row>
    <row r="255" spans="1:6" x14ac:dyDescent="0.25">
      <c r="A255">
        <v>5</v>
      </c>
      <c r="B255" t="s">
        <v>243</v>
      </c>
      <c r="C255" t="s">
        <v>5</v>
      </c>
      <c r="D255" t="s">
        <v>38</v>
      </c>
      <c r="E255" t="s">
        <v>31</v>
      </c>
      <c r="F255" s="69">
        <v>139</v>
      </c>
    </row>
    <row r="256" spans="1:6" x14ac:dyDescent="0.25">
      <c r="A256">
        <v>5</v>
      </c>
      <c r="B256" t="s">
        <v>254</v>
      </c>
      <c r="C256" t="s">
        <v>5</v>
      </c>
      <c r="D256" t="s">
        <v>33</v>
      </c>
      <c r="E256" t="s">
        <v>40</v>
      </c>
      <c r="F256" s="69">
        <v>219</v>
      </c>
    </row>
    <row r="257" spans="1:6" x14ac:dyDescent="0.25">
      <c r="A257">
        <v>5</v>
      </c>
      <c r="B257" t="s">
        <v>236</v>
      </c>
      <c r="C257" t="s">
        <v>4</v>
      </c>
      <c r="D257" t="s">
        <v>46</v>
      </c>
      <c r="E257" t="s">
        <v>40</v>
      </c>
      <c r="F257" s="69" t="s">
        <v>203</v>
      </c>
    </row>
    <row r="258" spans="1:6" x14ac:dyDescent="0.25">
      <c r="A258">
        <v>5</v>
      </c>
      <c r="B258" t="s">
        <v>266</v>
      </c>
      <c r="C258" t="s">
        <v>5</v>
      </c>
      <c r="D258" t="s">
        <v>41</v>
      </c>
      <c r="E258" t="s">
        <v>32</v>
      </c>
      <c r="F258" s="69">
        <v>150</v>
      </c>
    </row>
    <row r="259" spans="1:6" x14ac:dyDescent="0.25">
      <c r="A259">
        <v>5</v>
      </c>
      <c r="B259" t="s">
        <v>267</v>
      </c>
      <c r="C259" t="s">
        <v>4</v>
      </c>
      <c r="D259" t="s">
        <v>41</v>
      </c>
      <c r="E259" t="s">
        <v>31</v>
      </c>
      <c r="F259" s="69">
        <v>28</v>
      </c>
    </row>
    <row r="260" spans="1:6" x14ac:dyDescent="0.25">
      <c r="A260">
        <v>5</v>
      </c>
      <c r="B260" t="s">
        <v>244</v>
      </c>
      <c r="C260" t="s">
        <v>4</v>
      </c>
      <c r="D260" t="s">
        <v>38</v>
      </c>
      <c r="E260" t="s">
        <v>48</v>
      </c>
      <c r="F260" s="69">
        <v>184</v>
      </c>
    </row>
    <row r="261" spans="1:6" x14ac:dyDescent="0.25">
      <c r="A261">
        <v>5</v>
      </c>
      <c r="B261" t="s">
        <v>268</v>
      </c>
      <c r="C261" t="s">
        <v>4</v>
      </c>
      <c r="D261" t="s">
        <v>41</v>
      </c>
      <c r="E261" t="s">
        <v>28</v>
      </c>
      <c r="F261" s="69" t="s">
        <v>269</v>
      </c>
    </row>
    <row r="262" spans="1:6" x14ac:dyDescent="0.25">
      <c r="A262">
        <v>5</v>
      </c>
      <c r="B262" t="s">
        <v>237</v>
      </c>
      <c r="C262" t="s">
        <v>4</v>
      </c>
      <c r="D262" t="s">
        <v>46</v>
      </c>
      <c r="E262" t="s">
        <v>28</v>
      </c>
      <c r="F262" s="69">
        <v>188</v>
      </c>
    </row>
    <row r="263" spans="1:6" x14ac:dyDescent="0.25">
      <c r="A263">
        <v>5</v>
      </c>
      <c r="B263" t="s">
        <v>245</v>
      </c>
      <c r="C263" t="s">
        <v>4</v>
      </c>
      <c r="D263" t="s">
        <v>38</v>
      </c>
      <c r="E263" t="s">
        <v>28</v>
      </c>
      <c r="F263" s="69">
        <v>121</v>
      </c>
    </row>
    <row r="264" spans="1:6" x14ac:dyDescent="0.25">
      <c r="A264">
        <v>5</v>
      </c>
      <c r="B264" t="s">
        <v>238</v>
      </c>
      <c r="C264" t="s">
        <v>5</v>
      </c>
      <c r="D264" t="s">
        <v>47</v>
      </c>
      <c r="E264" t="s">
        <v>31</v>
      </c>
      <c r="F264" s="69">
        <v>143</v>
      </c>
    </row>
    <row r="265" spans="1:6" x14ac:dyDescent="0.25">
      <c r="A265">
        <v>5</v>
      </c>
      <c r="B265" t="s">
        <v>230</v>
      </c>
      <c r="C265" t="s">
        <v>4</v>
      </c>
      <c r="D265" t="s">
        <v>34</v>
      </c>
      <c r="E265" t="s">
        <v>31</v>
      </c>
      <c r="F265" s="69">
        <v>15</v>
      </c>
    </row>
    <row r="266" spans="1:6" x14ac:dyDescent="0.25">
      <c r="A266">
        <v>5</v>
      </c>
      <c r="B266" t="s">
        <v>270</v>
      </c>
      <c r="C266" t="s">
        <v>4</v>
      </c>
      <c r="D266" t="s">
        <v>41</v>
      </c>
      <c r="E266" t="s">
        <v>130</v>
      </c>
      <c r="F266" s="69">
        <v>70</v>
      </c>
    </row>
    <row r="267" spans="1:6" x14ac:dyDescent="0.25">
      <c r="A267">
        <v>5</v>
      </c>
      <c r="B267" t="s">
        <v>271</v>
      </c>
      <c r="C267" t="s">
        <v>5</v>
      </c>
      <c r="D267" t="s">
        <v>41</v>
      </c>
      <c r="E267" t="s">
        <v>35</v>
      </c>
      <c r="F267" s="69">
        <v>212</v>
      </c>
    </row>
    <row r="268" spans="1:6" x14ac:dyDescent="0.25">
      <c r="A268">
        <v>5</v>
      </c>
      <c r="B268" t="s">
        <v>239</v>
      </c>
      <c r="C268" t="s">
        <v>4</v>
      </c>
      <c r="D268" t="s">
        <v>47</v>
      </c>
      <c r="E268" t="s">
        <v>130</v>
      </c>
      <c r="F268" s="69">
        <v>216</v>
      </c>
    </row>
    <row r="269" spans="1:6" x14ac:dyDescent="0.25">
      <c r="A269">
        <v>5</v>
      </c>
      <c r="B269" t="s">
        <v>246</v>
      </c>
      <c r="C269" t="s">
        <v>4</v>
      </c>
      <c r="D269" t="s">
        <v>38</v>
      </c>
      <c r="E269" t="s">
        <v>35</v>
      </c>
      <c r="F269" s="69" t="s">
        <v>247</v>
      </c>
    </row>
    <row r="270" spans="1:6" x14ac:dyDescent="0.25">
      <c r="A270">
        <v>5</v>
      </c>
      <c r="B270" t="s">
        <v>272</v>
      </c>
      <c r="C270" t="s">
        <v>5</v>
      </c>
      <c r="D270" t="s">
        <v>41</v>
      </c>
      <c r="E270" t="s">
        <v>31</v>
      </c>
      <c r="F270" s="69" t="s">
        <v>273</v>
      </c>
    </row>
    <row r="271" spans="1:6" x14ac:dyDescent="0.25">
      <c r="A271">
        <v>5</v>
      </c>
      <c r="B271" t="s">
        <v>490</v>
      </c>
      <c r="C271" t="s">
        <v>4</v>
      </c>
      <c r="D271" t="s">
        <v>41</v>
      </c>
      <c r="E271" t="s">
        <v>485</v>
      </c>
      <c r="F271" s="69" t="s">
        <v>491</v>
      </c>
    </row>
    <row r="272" spans="1:6" x14ac:dyDescent="0.25">
      <c r="A272">
        <v>5</v>
      </c>
      <c r="B272" t="s">
        <v>547</v>
      </c>
      <c r="C272" t="s">
        <v>4</v>
      </c>
      <c r="D272" t="s">
        <v>46</v>
      </c>
      <c r="E272" t="s">
        <v>28</v>
      </c>
      <c r="F272" s="69" t="s">
        <v>548</v>
      </c>
    </row>
    <row r="273" spans="1:6" x14ac:dyDescent="0.25">
      <c r="A273">
        <v>5</v>
      </c>
      <c r="B273" t="s">
        <v>555</v>
      </c>
      <c r="C273" t="s">
        <v>4</v>
      </c>
      <c r="D273" t="s">
        <v>33</v>
      </c>
      <c r="E273" t="s">
        <v>31</v>
      </c>
      <c r="F273" s="69" t="s">
        <v>556</v>
      </c>
    </row>
    <row r="274" spans="1:6" x14ac:dyDescent="0.25">
      <c r="A274">
        <v>5</v>
      </c>
      <c r="B274" t="s">
        <v>529</v>
      </c>
      <c r="C274" t="s">
        <v>4</v>
      </c>
      <c r="D274" t="s">
        <v>38</v>
      </c>
      <c r="E274" t="s">
        <v>39</v>
      </c>
      <c r="F274" s="69" t="s">
        <v>528</v>
      </c>
    </row>
    <row r="275" spans="1:6" x14ac:dyDescent="0.25">
      <c r="A275">
        <v>5</v>
      </c>
      <c r="B275" t="s">
        <v>417</v>
      </c>
      <c r="C275" t="s">
        <v>5</v>
      </c>
      <c r="D275" t="s">
        <v>33</v>
      </c>
      <c r="E275" t="s">
        <v>31</v>
      </c>
      <c r="F275" s="69" t="s">
        <v>419</v>
      </c>
    </row>
    <row r="276" spans="1:6" x14ac:dyDescent="0.25">
      <c r="A276">
        <v>5</v>
      </c>
      <c r="B276" t="s">
        <v>492</v>
      </c>
      <c r="C276" t="s">
        <v>4</v>
      </c>
      <c r="D276" t="s">
        <v>36</v>
      </c>
      <c r="E276" t="s">
        <v>485</v>
      </c>
      <c r="F276" s="69" t="s">
        <v>491</v>
      </c>
    </row>
    <row r="277" spans="1:6" x14ac:dyDescent="0.25">
      <c r="A277">
        <v>5</v>
      </c>
      <c r="B277" t="s">
        <v>606</v>
      </c>
      <c r="C277" t="s">
        <v>4</v>
      </c>
      <c r="D277" t="s">
        <v>38</v>
      </c>
      <c r="E277" t="s">
        <v>607</v>
      </c>
      <c r="F277" s="69" t="s">
        <v>608</v>
      </c>
    </row>
    <row r="278" spans="1:6" x14ac:dyDescent="0.25">
      <c r="A278">
        <v>5</v>
      </c>
      <c r="B278" t="s">
        <v>493</v>
      </c>
      <c r="C278" t="s">
        <v>4</v>
      </c>
      <c r="D278" t="s">
        <v>41</v>
      </c>
      <c r="E278" t="s">
        <v>485</v>
      </c>
      <c r="F278" s="69" t="s">
        <v>491</v>
      </c>
    </row>
    <row r="279" spans="1:6" x14ac:dyDescent="0.25">
      <c r="A279">
        <v>5</v>
      </c>
      <c r="B279" t="s">
        <v>647</v>
      </c>
      <c r="C279" t="s">
        <v>4</v>
      </c>
      <c r="D279" t="s">
        <v>33</v>
      </c>
      <c r="E279" t="s">
        <v>423</v>
      </c>
      <c r="F279" s="69" t="s">
        <v>645</v>
      </c>
    </row>
    <row r="280" spans="1:6" x14ac:dyDescent="0.25">
      <c r="A280">
        <v>5</v>
      </c>
      <c r="B280" t="s">
        <v>611</v>
      </c>
      <c r="C280" t="s">
        <v>91</v>
      </c>
      <c r="D280" t="s">
        <v>33</v>
      </c>
      <c r="E280" t="s">
        <v>31</v>
      </c>
      <c r="F280" s="69" t="s">
        <v>612</v>
      </c>
    </row>
    <row r="281" spans="1:6" x14ac:dyDescent="0.25">
      <c r="A281">
        <v>5</v>
      </c>
      <c r="B281" t="s">
        <v>613</v>
      </c>
      <c r="C281" t="s">
        <v>5</v>
      </c>
      <c r="D281" t="s">
        <v>33</v>
      </c>
      <c r="E281" t="s">
        <v>35</v>
      </c>
      <c r="F281" s="69" t="s">
        <v>614</v>
      </c>
    </row>
    <row r="282" spans="1:6" x14ac:dyDescent="0.25">
      <c r="A282">
        <v>5</v>
      </c>
      <c r="B282" t="s">
        <v>636</v>
      </c>
      <c r="C282" t="s">
        <v>4</v>
      </c>
      <c r="D282" t="s">
        <v>38</v>
      </c>
      <c r="E282" t="s">
        <v>31</v>
      </c>
      <c r="F282" s="69" t="s">
        <v>637</v>
      </c>
    </row>
    <row r="283" spans="1:6" x14ac:dyDescent="0.25">
      <c r="A283">
        <v>5</v>
      </c>
      <c r="B283" t="s">
        <v>638</v>
      </c>
      <c r="C283" t="s">
        <v>4</v>
      </c>
      <c r="D283" t="s">
        <v>46</v>
      </c>
      <c r="E283" t="s">
        <v>28</v>
      </c>
      <c r="F283" s="69" t="s">
        <v>639</v>
      </c>
    </row>
    <row r="284" spans="1:6" x14ac:dyDescent="0.25">
      <c r="A284">
        <v>5</v>
      </c>
      <c r="B284" t="s">
        <v>640</v>
      </c>
      <c r="C284" t="s">
        <v>91</v>
      </c>
      <c r="D284" t="s">
        <v>33</v>
      </c>
      <c r="E284" t="s">
        <v>35</v>
      </c>
      <c r="F284" s="69" t="s">
        <v>641</v>
      </c>
    </row>
    <row r="285" spans="1:6" x14ac:dyDescent="0.25">
      <c r="A285">
        <v>5</v>
      </c>
      <c r="B285" t="s">
        <v>663</v>
      </c>
      <c r="C285" t="s">
        <v>4</v>
      </c>
      <c r="D285" t="s">
        <v>33</v>
      </c>
      <c r="E285" t="s">
        <v>48</v>
      </c>
      <c r="F285" s="69" t="s">
        <v>664</v>
      </c>
    </row>
    <row r="286" spans="1:6" x14ac:dyDescent="0.25">
      <c r="A286">
        <v>5</v>
      </c>
      <c r="B286" t="s">
        <v>670</v>
      </c>
      <c r="C286" t="s">
        <v>4</v>
      </c>
      <c r="D286" t="s">
        <v>46</v>
      </c>
      <c r="E286" t="s">
        <v>28</v>
      </c>
      <c r="F286" s="69" t="s">
        <v>669</v>
      </c>
    </row>
    <row r="287" spans="1:6" x14ac:dyDescent="0.25">
      <c r="A287">
        <v>5</v>
      </c>
      <c r="B287" t="s">
        <v>673</v>
      </c>
      <c r="C287" t="s">
        <v>4</v>
      </c>
      <c r="D287" t="s">
        <v>46</v>
      </c>
      <c r="E287" t="s">
        <v>28</v>
      </c>
      <c r="F287" s="69" t="s">
        <v>672</v>
      </c>
    </row>
    <row r="288" spans="1:6" x14ac:dyDescent="0.25">
      <c r="A288">
        <v>5</v>
      </c>
      <c r="B288" t="s">
        <v>681</v>
      </c>
      <c r="C288" t="s">
        <v>91</v>
      </c>
      <c r="D288" t="s">
        <v>36</v>
      </c>
      <c r="E288" t="s">
        <v>28</v>
      </c>
      <c r="F288" s="69" t="s">
        <v>682</v>
      </c>
    </row>
    <row r="289" spans="1:6" x14ac:dyDescent="0.25">
      <c r="A289">
        <v>5</v>
      </c>
      <c r="B289" t="s">
        <v>602</v>
      </c>
      <c r="C289" t="s">
        <v>4</v>
      </c>
      <c r="D289" t="s">
        <v>33</v>
      </c>
      <c r="E289" t="s">
        <v>40</v>
      </c>
      <c r="F289" s="69" t="s">
        <v>603</v>
      </c>
    </row>
    <row r="290" spans="1:6" x14ac:dyDescent="0.25">
      <c r="A290">
        <v>5</v>
      </c>
      <c r="B290" t="s">
        <v>684</v>
      </c>
      <c r="C290" t="s">
        <v>4</v>
      </c>
      <c r="D290" t="s">
        <v>29</v>
      </c>
      <c r="E290" t="s">
        <v>28</v>
      </c>
      <c r="F290" s="69" t="s">
        <v>685</v>
      </c>
    </row>
    <row r="291" spans="1:6" x14ac:dyDescent="0.25">
      <c r="A291">
        <v>5</v>
      </c>
      <c r="B291" t="s">
        <v>693</v>
      </c>
      <c r="C291" t="s">
        <v>4</v>
      </c>
      <c r="D291" t="s">
        <v>33</v>
      </c>
      <c r="E291" t="s">
        <v>28</v>
      </c>
      <c r="F291" s="69" t="s">
        <v>694</v>
      </c>
    </row>
    <row r="292" spans="1:6" x14ac:dyDescent="0.25">
      <c r="A292">
        <v>5</v>
      </c>
      <c r="B292" t="s">
        <v>443</v>
      </c>
      <c r="C292" t="s">
        <v>4</v>
      </c>
      <c r="D292" t="s">
        <v>33</v>
      </c>
      <c r="E292" t="s">
        <v>435</v>
      </c>
      <c r="F292" s="69" t="s">
        <v>444</v>
      </c>
    </row>
    <row r="293" spans="1:6" x14ac:dyDescent="0.25">
      <c r="A293">
        <v>5</v>
      </c>
      <c r="B293" t="s">
        <v>494</v>
      </c>
      <c r="C293" t="s">
        <v>4</v>
      </c>
      <c r="D293" t="s">
        <v>36</v>
      </c>
      <c r="E293" t="s">
        <v>485</v>
      </c>
      <c r="F293" s="69" t="s">
        <v>491</v>
      </c>
    </row>
    <row r="294" spans="1:6" x14ac:dyDescent="0.25">
      <c r="A294">
        <v>5</v>
      </c>
      <c r="B294" t="s">
        <v>537</v>
      </c>
      <c r="C294" t="s">
        <v>5</v>
      </c>
      <c r="D294" t="s">
        <v>33</v>
      </c>
      <c r="E294" t="s">
        <v>31</v>
      </c>
      <c r="F294" s="69" t="s">
        <v>536</v>
      </c>
    </row>
    <row r="295" spans="1:6" x14ac:dyDescent="0.25">
      <c r="A295">
        <v>6</v>
      </c>
      <c r="B295" t="s">
        <v>286</v>
      </c>
      <c r="C295" t="s">
        <v>4</v>
      </c>
      <c r="D295" t="s">
        <v>38</v>
      </c>
      <c r="E295" t="s">
        <v>37</v>
      </c>
      <c r="F295" s="69">
        <v>225</v>
      </c>
    </row>
    <row r="296" spans="1:6" x14ac:dyDescent="0.25">
      <c r="A296">
        <v>6</v>
      </c>
      <c r="B296" t="s">
        <v>302</v>
      </c>
      <c r="C296" t="s">
        <v>5</v>
      </c>
      <c r="D296" t="s">
        <v>41</v>
      </c>
      <c r="E296" t="s">
        <v>40</v>
      </c>
      <c r="F296" s="69">
        <v>220</v>
      </c>
    </row>
    <row r="297" spans="1:6" x14ac:dyDescent="0.25">
      <c r="A297">
        <v>6</v>
      </c>
      <c r="B297" t="s">
        <v>303</v>
      </c>
      <c r="C297" t="s">
        <v>4</v>
      </c>
      <c r="D297" t="s">
        <v>41</v>
      </c>
      <c r="E297" t="s">
        <v>48</v>
      </c>
      <c r="F297" s="69">
        <v>31</v>
      </c>
    </row>
    <row r="298" spans="1:6" x14ac:dyDescent="0.25">
      <c r="A298">
        <v>6</v>
      </c>
      <c r="B298" t="s">
        <v>281</v>
      </c>
      <c r="C298" t="s">
        <v>91</v>
      </c>
      <c r="D298" t="s">
        <v>47</v>
      </c>
      <c r="E298" t="s">
        <v>28</v>
      </c>
      <c r="F298" s="69">
        <v>36</v>
      </c>
    </row>
    <row r="299" spans="1:6" x14ac:dyDescent="0.25">
      <c r="A299">
        <v>6</v>
      </c>
      <c r="B299" t="s">
        <v>274</v>
      </c>
      <c r="C299" t="s">
        <v>4</v>
      </c>
      <c r="D299" t="s">
        <v>34</v>
      </c>
      <c r="E299" t="s">
        <v>28</v>
      </c>
      <c r="F299" s="69">
        <v>35</v>
      </c>
    </row>
    <row r="300" spans="1:6" x14ac:dyDescent="0.25">
      <c r="A300">
        <v>6</v>
      </c>
      <c r="B300" t="s">
        <v>287</v>
      </c>
      <c r="C300" t="s">
        <v>5</v>
      </c>
      <c r="D300" t="s">
        <v>38</v>
      </c>
      <c r="E300" t="s">
        <v>130</v>
      </c>
      <c r="F300" s="69">
        <v>47</v>
      </c>
    </row>
    <row r="301" spans="1:6" x14ac:dyDescent="0.25">
      <c r="A301">
        <v>6</v>
      </c>
      <c r="B301" t="s">
        <v>296</v>
      </c>
      <c r="C301" t="s">
        <v>4</v>
      </c>
      <c r="D301" t="s">
        <v>33</v>
      </c>
      <c r="E301" t="s">
        <v>130</v>
      </c>
      <c r="F301" s="69">
        <v>47</v>
      </c>
    </row>
    <row r="302" spans="1:6" x14ac:dyDescent="0.25">
      <c r="A302">
        <v>6</v>
      </c>
      <c r="B302" t="s">
        <v>288</v>
      </c>
      <c r="C302" t="s">
        <v>5</v>
      </c>
      <c r="D302" t="s">
        <v>38</v>
      </c>
      <c r="E302" t="s">
        <v>37</v>
      </c>
      <c r="F302" s="69" t="s">
        <v>175</v>
      </c>
    </row>
    <row r="303" spans="1:6" x14ac:dyDescent="0.25">
      <c r="A303">
        <v>6</v>
      </c>
      <c r="B303" t="s">
        <v>297</v>
      </c>
      <c r="C303" t="s">
        <v>91</v>
      </c>
      <c r="D303" t="s">
        <v>33</v>
      </c>
      <c r="E303" t="s">
        <v>48</v>
      </c>
      <c r="F303" s="69">
        <v>64</v>
      </c>
    </row>
    <row r="304" spans="1:6" x14ac:dyDescent="0.25">
      <c r="A304">
        <v>6</v>
      </c>
      <c r="B304" t="s">
        <v>289</v>
      </c>
      <c r="C304" t="s">
        <v>5</v>
      </c>
      <c r="D304" t="s">
        <v>38</v>
      </c>
      <c r="E304" t="s">
        <v>31</v>
      </c>
      <c r="F304" s="69">
        <v>140</v>
      </c>
    </row>
    <row r="305" spans="1:6" x14ac:dyDescent="0.25">
      <c r="A305">
        <v>6</v>
      </c>
      <c r="B305" t="s">
        <v>290</v>
      </c>
      <c r="C305" t="s">
        <v>4</v>
      </c>
      <c r="D305" t="s">
        <v>38</v>
      </c>
      <c r="E305" t="s">
        <v>28</v>
      </c>
      <c r="F305" s="69">
        <v>175</v>
      </c>
    </row>
    <row r="306" spans="1:6" x14ac:dyDescent="0.25">
      <c r="A306">
        <v>6</v>
      </c>
      <c r="B306" t="s">
        <v>278</v>
      </c>
      <c r="C306" t="s">
        <v>5</v>
      </c>
      <c r="D306" t="s">
        <v>46</v>
      </c>
      <c r="E306" t="s">
        <v>130</v>
      </c>
      <c r="F306" s="69" t="s">
        <v>279</v>
      </c>
    </row>
    <row r="307" spans="1:6" x14ac:dyDescent="0.25">
      <c r="A307">
        <v>6</v>
      </c>
      <c r="B307" t="s">
        <v>280</v>
      </c>
      <c r="C307" t="s">
        <v>4</v>
      </c>
      <c r="D307" t="s">
        <v>46</v>
      </c>
      <c r="E307" t="s">
        <v>28</v>
      </c>
      <c r="F307" s="69">
        <v>59</v>
      </c>
    </row>
    <row r="308" spans="1:6" x14ac:dyDescent="0.25">
      <c r="A308">
        <v>6</v>
      </c>
      <c r="B308" t="s">
        <v>298</v>
      </c>
      <c r="C308" t="s">
        <v>5</v>
      </c>
      <c r="D308" t="s">
        <v>33</v>
      </c>
      <c r="E308" t="s">
        <v>31</v>
      </c>
      <c r="F308" s="69">
        <v>180</v>
      </c>
    </row>
    <row r="309" spans="1:6" x14ac:dyDescent="0.25">
      <c r="A309">
        <v>6</v>
      </c>
      <c r="B309" t="s">
        <v>277</v>
      </c>
      <c r="C309" t="s">
        <v>6</v>
      </c>
      <c r="D309" t="s">
        <v>36</v>
      </c>
      <c r="E309" t="s">
        <v>171</v>
      </c>
      <c r="F309" s="69">
        <v>89</v>
      </c>
    </row>
    <row r="310" spans="1:6" x14ac:dyDescent="0.25">
      <c r="A310">
        <v>6</v>
      </c>
      <c r="B310" t="s">
        <v>291</v>
      </c>
      <c r="C310" t="s">
        <v>4</v>
      </c>
      <c r="D310" t="s">
        <v>38</v>
      </c>
      <c r="E310" t="s">
        <v>28</v>
      </c>
      <c r="F310" s="69">
        <v>105</v>
      </c>
    </row>
    <row r="311" spans="1:6" x14ac:dyDescent="0.25">
      <c r="A311">
        <v>6</v>
      </c>
      <c r="B311" t="s">
        <v>299</v>
      </c>
      <c r="C311" t="s">
        <v>5</v>
      </c>
      <c r="D311" t="s">
        <v>33</v>
      </c>
      <c r="E311" t="s">
        <v>32</v>
      </c>
      <c r="F311" s="69" t="s">
        <v>99</v>
      </c>
    </row>
    <row r="312" spans="1:6" x14ac:dyDescent="0.25">
      <c r="A312">
        <v>6</v>
      </c>
      <c r="B312" t="s">
        <v>283</v>
      </c>
      <c r="C312" t="s">
        <v>4</v>
      </c>
      <c r="D312" t="s">
        <v>29</v>
      </c>
      <c r="E312" t="s">
        <v>35</v>
      </c>
      <c r="F312" s="69">
        <v>79</v>
      </c>
    </row>
    <row r="313" spans="1:6" x14ac:dyDescent="0.25">
      <c r="A313">
        <v>6</v>
      </c>
      <c r="B313" t="s">
        <v>292</v>
      </c>
      <c r="C313" t="s">
        <v>4</v>
      </c>
      <c r="D313" t="s">
        <v>38</v>
      </c>
      <c r="E313" t="s">
        <v>130</v>
      </c>
      <c r="F313" s="69">
        <v>118</v>
      </c>
    </row>
    <row r="314" spans="1:6" x14ac:dyDescent="0.25">
      <c r="A314">
        <v>6</v>
      </c>
      <c r="B314" t="s">
        <v>284</v>
      </c>
      <c r="C314" t="s">
        <v>6</v>
      </c>
      <c r="D314" t="s">
        <v>29</v>
      </c>
      <c r="E314" t="s">
        <v>31</v>
      </c>
      <c r="F314" s="69">
        <v>78</v>
      </c>
    </row>
    <row r="315" spans="1:6" x14ac:dyDescent="0.25">
      <c r="A315">
        <v>6</v>
      </c>
      <c r="B315" t="s">
        <v>304</v>
      </c>
      <c r="C315" t="s">
        <v>5</v>
      </c>
      <c r="D315" t="s">
        <v>41</v>
      </c>
      <c r="E315" t="s">
        <v>40</v>
      </c>
      <c r="F315" s="69" t="s">
        <v>305</v>
      </c>
    </row>
    <row r="316" spans="1:6" x14ac:dyDescent="0.25">
      <c r="A316">
        <v>6</v>
      </c>
      <c r="B316" t="s">
        <v>285</v>
      </c>
      <c r="C316" t="s">
        <v>4</v>
      </c>
      <c r="D316" t="s">
        <v>29</v>
      </c>
      <c r="E316" t="s">
        <v>31</v>
      </c>
      <c r="F316" s="69">
        <v>61</v>
      </c>
    </row>
    <row r="317" spans="1:6" x14ac:dyDescent="0.25">
      <c r="A317">
        <v>6</v>
      </c>
      <c r="B317" t="s">
        <v>275</v>
      </c>
      <c r="C317" t="s">
        <v>5</v>
      </c>
      <c r="D317" t="s">
        <v>34</v>
      </c>
      <c r="E317" t="s">
        <v>31</v>
      </c>
      <c r="F317" s="69" t="s">
        <v>276</v>
      </c>
    </row>
    <row r="318" spans="1:6" x14ac:dyDescent="0.25">
      <c r="A318">
        <v>6</v>
      </c>
      <c r="B318" t="s">
        <v>306</v>
      </c>
      <c r="C318" t="s">
        <v>4</v>
      </c>
      <c r="D318" t="s">
        <v>41</v>
      </c>
      <c r="E318" t="s">
        <v>40</v>
      </c>
      <c r="F318" s="69" t="s">
        <v>305</v>
      </c>
    </row>
    <row r="319" spans="1:6" x14ac:dyDescent="0.25">
      <c r="A319">
        <v>6</v>
      </c>
      <c r="B319" t="s">
        <v>307</v>
      </c>
      <c r="C319" t="s">
        <v>91</v>
      </c>
      <c r="D319" t="s">
        <v>41</v>
      </c>
      <c r="E319" t="s">
        <v>28</v>
      </c>
      <c r="F319" s="69" t="s">
        <v>308</v>
      </c>
    </row>
    <row r="320" spans="1:6" x14ac:dyDescent="0.25">
      <c r="A320">
        <v>6</v>
      </c>
      <c r="B320" t="s">
        <v>309</v>
      </c>
      <c r="C320" t="s">
        <v>5</v>
      </c>
      <c r="D320" t="s">
        <v>41</v>
      </c>
      <c r="E320" t="s">
        <v>32</v>
      </c>
      <c r="F320" s="69">
        <v>152</v>
      </c>
    </row>
    <row r="321" spans="1:6" x14ac:dyDescent="0.25">
      <c r="A321">
        <v>6</v>
      </c>
      <c r="B321" t="s">
        <v>293</v>
      </c>
      <c r="C321" t="s">
        <v>91</v>
      </c>
      <c r="D321" t="s">
        <v>38</v>
      </c>
      <c r="E321" t="s">
        <v>48</v>
      </c>
      <c r="F321" s="69">
        <v>64</v>
      </c>
    </row>
    <row r="322" spans="1:6" x14ac:dyDescent="0.25">
      <c r="A322">
        <v>6</v>
      </c>
      <c r="B322" t="s">
        <v>310</v>
      </c>
      <c r="C322" t="s">
        <v>91</v>
      </c>
      <c r="D322" t="s">
        <v>41</v>
      </c>
      <c r="E322" t="s">
        <v>28</v>
      </c>
      <c r="F322" s="69">
        <v>189</v>
      </c>
    </row>
    <row r="323" spans="1:6" x14ac:dyDescent="0.25">
      <c r="A323">
        <v>6</v>
      </c>
      <c r="B323" t="s">
        <v>282</v>
      </c>
      <c r="C323" t="s">
        <v>5</v>
      </c>
      <c r="D323" t="s">
        <v>47</v>
      </c>
      <c r="E323" t="s">
        <v>31</v>
      </c>
      <c r="F323" s="69">
        <v>144</v>
      </c>
    </row>
    <row r="324" spans="1:6" x14ac:dyDescent="0.25">
      <c r="A324">
        <v>6</v>
      </c>
      <c r="B324" t="s">
        <v>300</v>
      </c>
      <c r="C324" t="s">
        <v>5</v>
      </c>
      <c r="D324" t="s">
        <v>33</v>
      </c>
      <c r="E324" t="s">
        <v>31</v>
      </c>
      <c r="F324" s="69">
        <v>60</v>
      </c>
    </row>
    <row r="325" spans="1:6" x14ac:dyDescent="0.25">
      <c r="A325">
        <v>6</v>
      </c>
      <c r="B325" t="s">
        <v>294</v>
      </c>
      <c r="C325" t="s">
        <v>4</v>
      </c>
      <c r="D325" t="s">
        <v>38</v>
      </c>
      <c r="E325" t="s">
        <v>35</v>
      </c>
      <c r="F325" s="69" t="s">
        <v>205</v>
      </c>
    </row>
    <row r="326" spans="1:6" x14ac:dyDescent="0.25">
      <c r="A326">
        <v>6</v>
      </c>
      <c r="B326" t="s">
        <v>295</v>
      </c>
      <c r="C326" t="s">
        <v>4</v>
      </c>
      <c r="D326" t="s">
        <v>38</v>
      </c>
      <c r="E326" t="s">
        <v>48</v>
      </c>
      <c r="F326" s="69" t="s">
        <v>259</v>
      </c>
    </row>
    <row r="327" spans="1:6" x14ac:dyDescent="0.25">
      <c r="A327">
        <v>6</v>
      </c>
      <c r="B327" t="s">
        <v>301</v>
      </c>
      <c r="C327" t="s">
        <v>5</v>
      </c>
      <c r="D327" t="s">
        <v>33</v>
      </c>
      <c r="E327" t="s">
        <v>31</v>
      </c>
      <c r="F327" s="69">
        <v>79</v>
      </c>
    </row>
    <row r="328" spans="1:6" x14ac:dyDescent="0.25">
      <c r="A328">
        <v>6</v>
      </c>
      <c r="B328" t="s">
        <v>549</v>
      </c>
      <c r="C328" t="s">
        <v>4</v>
      </c>
      <c r="D328" t="s">
        <v>46</v>
      </c>
      <c r="E328" t="s">
        <v>28</v>
      </c>
      <c r="F328" s="69" t="s">
        <v>548</v>
      </c>
    </row>
    <row r="329" spans="1:6" x14ac:dyDescent="0.25">
      <c r="A329">
        <v>6</v>
      </c>
      <c r="B329" t="s">
        <v>590</v>
      </c>
      <c r="C329" t="s">
        <v>5</v>
      </c>
      <c r="D329" t="s">
        <v>33</v>
      </c>
      <c r="E329" t="s">
        <v>587</v>
      </c>
      <c r="F329" s="69" t="s">
        <v>591</v>
      </c>
    </row>
    <row r="330" spans="1:6" x14ac:dyDescent="0.25">
      <c r="A330">
        <v>6</v>
      </c>
      <c r="B330" t="s">
        <v>428</v>
      </c>
      <c r="C330" t="s">
        <v>4</v>
      </c>
      <c r="D330" t="s">
        <v>29</v>
      </c>
      <c r="E330" t="s">
        <v>48</v>
      </c>
      <c r="F330" s="69" t="s">
        <v>429</v>
      </c>
    </row>
    <row r="331" spans="1:6" x14ac:dyDescent="0.25">
      <c r="A331">
        <v>6</v>
      </c>
      <c r="B331" t="s">
        <v>445</v>
      </c>
      <c r="C331" t="s">
        <v>5</v>
      </c>
      <c r="D331" t="s">
        <v>36</v>
      </c>
      <c r="E331" t="s">
        <v>435</v>
      </c>
      <c r="F331" s="69" t="s">
        <v>446</v>
      </c>
    </row>
    <row r="332" spans="1:6" x14ac:dyDescent="0.25">
      <c r="A332">
        <v>6</v>
      </c>
      <c r="B332" t="s">
        <v>509</v>
      </c>
      <c r="C332" t="s">
        <v>91</v>
      </c>
      <c r="D332" t="s">
        <v>41</v>
      </c>
      <c r="E332" t="s">
        <v>39</v>
      </c>
      <c r="F332" s="69" t="s">
        <v>510</v>
      </c>
    </row>
    <row r="333" spans="1:6" x14ac:dyDescent="0.25">
      <c r="A333">
        <v>6</v>
      </c>
      <c r="B333" t="s">
        <v>506</v>
      </c>
      <c r="C333" t="s">
        <v>91</v>
      </c>
      <c r="D333" t="s">
        <v>46</v>
      </c>
      <c r="E333" t="s">
        <v>35</v>
      </c>
      <c r="F333" s="69" t="s">
        <v>507</v>
      </c>
    </row>
    <row r="334" spans="1:6" x14ac:dyDescent="0.25">
      <c r="A334">
        <v>6</v>
      </c>
      <c r="B334" t="s">
        <v>418</v>
      </c>
      <c r="C334" t="s">
        <v>5</v>
      </c>
      <c r="D334" t="s">
        <v>33</v>
      </c>
      <c r="E334" t="s">
        <v>31</v>
      </c>
      <c r="F334" s="69" t="s">
        <v>419</v>
      </c>
    </row>
    <row r="335" spans="1:6" x14ac:dyDescent="0.25">
      <c r="A335">
        <v>6</v>
      </c>
      <c r="B335" t="s">
        <v>704</v>
      </c>
      <c r="C335" t="s">
        <v>91</v>
      </c>
      <c r="D335" t="s">
        <v>33</v>
      </c>
      <c r="E335" t="s">
        <v>37</v>
      </c>
      <c r="F335" s="69" t="s">
        <v>702</v>
      </c>
    </row>
    <row r="336" spans="1:6" x14ac:dyDescent="0.25">
      <c r="A336">
        <v>6</v>
      </c>
      <c r="B336" t="s">
        <v>648</v>
      </c>
      <c r="C336" t="s">
        <v>91</v>
      </c>
      <c r="D336" t="s">
        <v>41</v>
      </c>
      <c r="E336" t="s">
        <v>423</v>
      </c>
      <c r="F336" s="69" t="s">
        <v>645</v>
      </c>
    </row>
    <row r="337" spans="1:6" x14ac:dyDescent="0.25">
      <c r="A337">
        <v>6</v>
      </c>
      <c r="B337" t="s">
        <v>472</v>
      </c>
      <c r="C337" t="s">
        <v>5</v>
      </c>
      <c r="D337" t="s">
        <v>41</v>
      </c>
      <c r="E337" t="s">
        <v>40</v>
      </c>
      <c r="F337" s="69" t="s">
        <v>469</v>
      </c>
    </row>
    <row r="338" spans="1:6" x14ac:dyDescent="0.25">
      <c r="A338">
        <v>6</v>
      </c>
      <c r="B338" t="s">
        <v>508</v>
      </c>
      <c r="C338" t="s">
        <v>91</v>
      </c>
      <c r="D338" t="s">
        <v>36</v>
      </c>
      <c r="E338" t="s">
        <v>35</v>
      </c>
      <c r="F338" s="69" t="s">
        <v>507</v>
      </c>
    </row>
    <row r="339" spans="1:6" x14ac:dyDescent="0.25">
      <c r="A339">
        <v>6</v>
      </c>
      <c r="B339" t="s">
        <v>666</v>
      </c>
      <c r="C339" t="s">
        <v>4</v>
      </c>
      <c r="D339" t="s">
        <v>46</v>
      </c>
      <c r="E339" t="s">
        <v>28</v>
      </c>
      <c r="F339" s="69" t="s">
        <v>667</v>
      </c>
    </row>
    <row r="340" spans="1:6" x14ac:dyDescent="0.25">
      <c r="A340">
        <v>6</v>
      </c>
      <c r="B340" t="s">
        <v>471</v>
      </c>
      <c r="C340" t="s">
        <v>4</v>
      </c>
      <c r="D340" t="s">
        <v>38</v>
      </c>
      <c r="E340" t="s">
        <v>40</v>
      </c>
      <c r="F340" s="69" t="s">
        <v>469</v>
      </c>
    </row>
    <row r="341" spans="1:6" x14ac:dyDescent="0.25">
      <c r="A341">
        <v>6</v>
      </c>
      <c r="B341" t="s">
        <v>570</v>
      </c>
      <c r="C341" t="s">
        <v>91</v>
      </c>
      <c r="D341" t="s">
        <v>47</v>
      </c>
      <c r="E341" t="s">
        <v>35</v>
      </c>
      <c r="F341" s="69" t="s">
        <v>568</v>
      </c>
    </row>
    <row r="342" spans="1:6" x14ac:dyDescent="0.25">
      <c r="A342">
        <v>6</v>
      </c>
      <c r="B342" t="s">
        <v>683</v>
      </c>
      <c r="C342" t="s">
        <v>4</v>
      </c>
      <c r="D342" t="s">
        <v>46</v>
      </c>
      <c r="E342" t="s">
        <v>28</v>
      </c>
      <c r="F342" s="69" t="s">
        <v>682</v>
      </c>
    </row>
    <row r="343" spans="1:6" x14ac:dyDescent="0.25">
      <c r="A343">
        <v>6</v>
      </c>
      <c r="B343" t="s">
        <v>511</v>
      </c>
      <c r="C343" t="s">
        <v>91</v>
      </c>
      <c r="D343" t="s">
        <v>38</v>
      </c>
      <c r="E343" t="s">
        <v>39</v>
      </c>
      <c r="F343" s="69" t="s">
        <v>510</v>
      </c>
    </row>
    <row r="344" spans="1:6" x14ac:dyDescent="0.25">
      <c r="A344">
        <v>6</v>
      </c>
      <c r="B344" t="s">
        <v>686</v>
      </c>
      <c r="C344" t="s">
        <v>4</v>
      </c>
      <c r="D344" t="s">
        <v>29</v>
      </c>
      <c r="E344" t="s">
        <v>28</v>
      </c>
      <c r="F344" s="69" t="s">
        <v>687</v>
      </c>
    </row>
    <row r="345" spans="1:6" x14ac:dyDescent="0.25">
      <c r="A345">
        <v>6</v>
      </c>
      <c r="B345" t="s">
        <v>695</v>
      </c>
      <c r="C345" t="s">
        <v>4</v>
      </c>
      <c r="D345" t="s">
        <v>33</v>
      </c>
      <c r="E345" t="s">
        <v>28</v>
      </c>
      <c r="F345" s="69" t="s">
        <v>694</v>
      </c>
    </row>
    <row r="346" spans="1:6" x14ac:dyDescent="0.25">
      <c r="A346">
        <v>6</v>
      </c>
      <c r="B346" t="s">
        <v>523</v>
      </c>
      <c r="C346" t="s">
        <v>91</v>
      </c>
      <c r="D346" t="s">
        <v>41</v>
      </c>
      <c r="E346" t="s">
        <v>35</v>
      </c>
      <c r="F346" s="69" t="s">
        <v>524</v>
      </c>
    </row>
    <row r="347" spans="1:6" x14ac:dyDescent="0.25">
      <c r="A347">
        <v>6</v>
      </c>
      <c r="B347" t="s">
        <v>604</v>
      </c>
      <c r="C347" t="s">
        <v>4</v>
      </c>
      <c r="D347" t="s">
        <v>33</v>
      </c>
      <c r="E347" t="s">
        <v>40</v>
      </c>
      <c r="F347" s="69" t="s">
        <v>605</v>
      </c>
    </row>
    <row r="348" spans="1:6" x14ac:dyDescent="0.25">
      <c r="A348">
        <v>6</v>
      </c>
      <c r="B348" t="s">
        <v>665</v>
      </c>
      <c r="C348" t="s">
        <v>4</v>
      </c>
      <c r="D348" t="s">
        <v>46</v>
      </c>
      <c r="E348" t="s">
        <v>28</v>
      </c>
      <c r="F348" s="69" t="s">
        <v>664</v>
      </c>
    </row>
    <row r="349" spans="1:6" x14ac:dyDescent="0.25">
      <c r="A349">
        <v>6</v>
      </c>
      <c r="B349" t="s">
        <v>538</v>
      </c>
      <c r="C349" t="s">
        <v>5</v>
      </c>
      <c r="D349" t="s">
        <v>33</v>
      </c>
      <c r="E349" t="s">
        <v>31</v>
      </c>
      <c r="F349" s="69" t="s">
        <v>536</v>
      </c>
    </row>
    <row r="350" spans="1:6" x14ac:dyDescent="0.25">
      <c r="A350">
        <v>7</v>
      </c>
      <c r="B350" t="s">
        <v>318</v>
      </c>
      <c r="C350" t="s">
        <v>5</v>
      </c>
      <c r="D350" t="s">
        <v>38</v>
      </c>
      <c r="E350" t="s">
        <v>32</v>
      </c>
      <c r="F350" s="69">
        <v>77</v>
      </c>
    </row>
    <row r="351" spans="1:6" x14ac:dyDescent="0.25">
      <c r="A351">
        <v>7</v>
      </c>
      <c r="B351" t="s">
        <v>327</v>
      </c>
      <c r="C351" t="s">
        <v>5</v>
      </c>
      <c r="D351" t="s">
        <v>36</v>
      </c>
      <c r="E351" t="s">
        <v>37</v>
      </c>
      <c r="F351" s="69">
        <v>100</v>
      </c>
    </row>
    <row r="352" spans="1:6" x14ac:dyDescent="0.25">
      <c r="A352">
        <v>7</v>
      </c>
      <c r="B352" t="s">
        <v>328</v>
      </c>
      <c r="C352" t="s">
        <v>4</v>
      </c>
      <c r="D352" t="s">
        <v>41</v>
      </c>
      <c r="E352" t="s">
        <v>28</v>
      </c>
      <c r="F352" s="69">
        <v>176</v>
      </c>
    </row>
    <row r="353" spans="1:6" x14ac:dyDescent="0.25">
      <c r="A353">
        <v>7</v>
      </c>
      <c r="B353" t="s">
        <v>311</v>
      </c>
      <c r="C353" t="s">
        <v>4</v>
      </c>
      <c r="D353" t="s">
        <v>34</v>
      </c>
      <c r="E353" t="s">
        <v>28</v>
      </c>
      <c r="F353" s="69">
        <v>59</v>
      </c>
    </row>
    <row r="354" spans="1:6" x14ac:dyDescent="0.25">
      <c r="A354">
        <v>7</v>
      </c>
      <c r="B354" t="s">
        <v>329</v>
      </c>
      <c r="C354" t="s">
        <v>91</v>
      </c>
      <c r="D354" t="s">
        <v>41</v>
      </c>
      <c r="E354" t="s">
        <v>48</v>
      </c>
      <c r="F354" s="69">
        <v>65</v>
      </c>
    </row>
    <row r="355" spans="1:6" x14ac:dyDescent="0.25">
      <c r="A355">
        <v>7</v>
      </c>
      <c r="B355" t="s">
        <v>330</v>
      </c>
      <c r="C355" t="s">
        <v>5</v>
      </c>
      <c r="D355" t="s">
        <v>41</v>
      </c>
      <c r="E355" t="s">
        <v>31</v>
      </c>
      <c r="F355" s="69">
        <v>131</v>
      </c>
    </row>
    <row r="356" spans="1:6" x14ac:dyDescent="0.25">
      <c r="A356">
        <v>7</v>
      </c>
      <c r="B356" t="s">
        <v>319</v>
      </c>
      <c r="C356" t="s">
        <v>5</v>
      </c>
      <c r="D356" t="s">
        <v>38</v>
      </c>
      <c r="E356" t="s">
        <v>32</v>
      </c>
      <c r="F356" s="69" t="s">
        <v>320</v>
      </c>
    </row>
    <row r="357" spans="1:6" x14ac:dyDescent="0.25">
      <c r="A357">
        <v>7</v>
      </c>
      <c r="B357" t="s">
        <v>312</v>
      </c>
      <c r="C357" t="s">
        <v>6</v>
      </c>
      <c r="D357" t="s">
        <v>36</v>
      </c>
      <c r="E357" t="s">
        <v>171</v>
      </c>
      <c r="F357" s="69">
        <v>90</v>
      </c>
    </row>
    <row r="358" spans="1:6" x14ac:dyDescent="0.25">
      <c r="A358">
        <v>7</v>
      </c>
      <c r="B358" t="s">
        <v>323</v>
      </c>
      <c r="C358" t="s">
        <v>5</v>
      </c>
      <c r="D358" t="s">
        <v>33</v>
      </c>
      <c r="E358" t="s">
        <v>48</v>
      </c>
      <c r="F358" s="69" t="s">
        <v>324</v>
      </c>
    </row>
    <row r="359" spans="1:6" x14ac:dyDescent="0.25">
      <c r="A359">
        <v>7</v>
      </c>
      <c r="B359" t="s">
        <v>331</v>
      </c>
      <c r="C359" t="s">
        <v>6</v>
      </c>
      <c r="D359" t="s">
        <v>41</v>
      </c>
      <c r="E359" t="s">
        <v>31</v>
      </c>
      <c r="F359" s="69" t="s">
        <v>264</v>
      </c>
    </row>
    <row r="360" spans="1:6" x14ac:dyDescent="0.25">
      <c r="A360">
        <v>7</v>
      </c>
      <c r="B360" t="s">
        <v>313</v>
      </c>
      <c r="C360" t="s">
        <v>5</v>
      </c>
      <c r="D360" t="s">
        <v>46</v>
      </c>
      <c r="E360" t="s">
        <v>32</v>
      </c>
      <c r="F360" s="69">
        <v>77</v>
      </c>
    </row>
    <row r="361" spans="1:6" x14ac:dyDescent="0.25">
      <c r="A361">
        <v>7</v>
      </c>
      <c r="B361" t="s">
        <v>325</v>
      </c>
      <c r="C361" t="s">
        <v>5</v>
      </c>
      <c r="D361" t="s">
        <v>33</v>
      </c>
      <c r="E361" t="s">
        <v>31</v>
      </c>
      <c r="F361" s="69">
        <v>131</v>
      </c>
    </row>
    <row r="362" spans="1:6" x14ac:dyDescent="0.25">
      <c r="A362">
        <v>7</v>
      </c>
      <c r="B362" t="s">
        <v>321</v>
      </c>
      <c r="C362" t="s">
        <v>5</v>
      </c>
      <c r="D362" t="s">
        <v>38</v>
      </c>
      <c r="E362" t="s">
        <v>40</v>
      </c>
      <c r="F362" s="69" t="s">
        <v>305</v>
      </c>
    </row>
    <row r="363" spans="1:6" x14ac:dyDescent="0.25">
      <c r="A363">
        <v>7</v>
      </c>
      <c r="B363" t="s">
        <v>316</v>
      </c>
      <c r="C363" t="s">
        <v>5</v>
      </c>
      <c r="D363" t="s">
        <v>47</v>
      </c>
      <c r="E363" t="s">
        <v>31</v>
      </c>
      <c r="F363" s="69">
        <v>144</v>
      </c>
    </row>
    <row r="364" spans="1:6" x14ac:dyDescent="0.25">
      <c r="A364">
        <v>7</v>
      </c>
      <c r="B364" t="s">
        <v>326</v>
      </c>
      <c r="C364" t="s">
        <v>6</v>
      </c>
      <c r="D364" t="s">
        <v>33</v>
      </c>
      <c r="E364" t="s">
        <v>40</v>
      </c>
      <c r="F364" s="69">
        <v>220</v>
      </c>
    </row>
    <row r="365" spans="1:6" x14ac:dyDescent="0.25">
      <c r="A365">
        <v>7</v>
      </c>
      <c r="B365" t="s">
        <v>314</v>
      </c>
      <c r="C365" t="s">
        <v>5</v>
      </c>
      <c r="D365" t="s">
        <v>46</v>
      </c>
      <c r="E365" t="s">
        <v>32</v>
      </c>
      <c r="F365" s="69" t="s">
        <v>164</v>
      </c>
    </row>
    <row r="366" spans="1:6" x14ac:dyDescent="0.25">
      <c r="A366">
        <v>7</v>
      </c>
      <c r="B366" t="s">
        <v>317</v>
      </c>
      <c r="C366" t="s">
        <v>4</v>
      </c>
      <c r="D366" t="s">
        <v>29</v>
      </c>
      <c r="E366" t="s">
        <v>28</v>
      </c>
      <c r="F366" s="69" t="s">
        <v>77</v>
      </c>
    </row>
    <row r="367" spans="1:6" x14ac:dyDescent="0.25">
      <c r="A367">
        <v>7</v>
      </c>
      <c r="B367" t="s">
        <v>332</v>
      </c>
      <c r="C367" t="s">
        <v>5</v>
      </c>
      <c r="D367" t="s">
        <v>41</v>
      </c>
      <c r="E367" t="s">
        <v>31</v>
      </c>
      <c r="F367" s="69" t="s">
        <v>333</v>
      </c>
    </row>
    <row r="368" spans="1:6" x14ac:dyDescent="0.25">
      <c r="A368">
        <v>7</v>
      </c>
      <c r="B368" t="s">
        <v>322</v>
      </c>
      <c r="C368" t="s">
        <v>6</v>
      </c>
      <c r="D368" t="s">
        <v>38</v>
      </c>
      <c r="E368" t="s">
        <v>130</v>
      </c>
      <c r="F368" s="69">
        <v>69</v>
      </c>
    </row>
    <row r="369" spans="1:6" x14ac:dyDescent="0.25">
      <c r="A369">
        <v>7</v>
      </c>
      <c r="B369" t="s">
        <v>315</v>
      </c>
      <c r="C369" t="s">
        <v>6</v>
      </c>
      <c r="D369" t="s">
        <v>46</v>
      </c>
      <c r="E369" t="s">
        <v>40</v>
      </c>
      <c r="F369" s="69">
        <v>18</v>
      </c>
    </row>
    <row r="370" spans="1:6" x14ac:dyDescent="0.25">
      <c r="A370">
        <v>7</v>
      </c>
      <c r="B370" t="s">
        <v>334</v>
      </c>
      <c r="C370" t="s">
        <v>5</v>
      </c>
      <c r="D370" t="s">
        <v>41</v>
      </c>
      <c r="E370" t="s">
        <v>40</v>
      </c>
      <c r="F370" s="69">
        <v>168</v>
      </c>
    </row>
    <row r="371" spans="1:6" x14ac:dyDescent="0.25">
      <c r="A371">
        <v>7</v>
      </c>
      <c r="B371" t="s">
        <v>552</v>
      </c>
      <c r="C371" t="s">
        <v>4</v>
      </c>
      <c r="D371" t="s">
        <v>34</v>
      </c>
      <c r="E371" t="s">
        <v>28</v>
      </c>
      <c r="F371" s="69" t="s">
        <v>551</v>
      </c>
    </row>
    <row r="372" spans="1:6" x14ac:dyDescent="0.25">
      <c r="A372">
        <v>7</v>
      </c>
      <c r="B372" t="s">
        <v>550</v>
      </c>
      <c r="C372" t="s">
        <v>4</v>
      </c>
      <c r="D372" t="s">
        <v>46</v>
      </c>
      <c r="E372" t="s">
        <v>28</v>
      </c>
      <c r="F372" s="69" t="s">
        <v>551</v>
      </c>
    </row>
    <row r="373" spans="1:6" x14ac:dyDescent="0.25">
      <c r="A373">
        <v>7</v>
      </c>
      <c r="B373" t="s">
        <v>661</v>
      </c>
      <c r="C373" t="s">
        <v>4</v>
      </c>
      <c r="D373" t="s">
        <v>46</v>
      </c>
      <c r="E373" t="s">
        <v>28</v>
      </c>
      <c r="F373" s="69" t="s">
        <v>662</v>
      </c>
    </row>
    <row r="374" spans="1:6" x14ac:dyDescent="0.25">
      <c r="A374">
        <v>7</v>
      </c>
      <c r="B374" t="s">
        <v>495</v>
      </c>
      <c r="C374" t="s">
        <v>4</v>
      </c>
      <c r="D374" t="s">
        <v>41</v>
      </c>
      <c r="E374" t="s">
        <v>485</v>
      </c>
      <c r="F374" s="69" t="s">
        <v>496</v>
      </c>
    </row>
    <row r="375" spans="1:6" x14ac:dyDescent="0.25">
      <c r="A375">
        <v>7</v>
      </c>
      <c r="B375" t="s">
        <v>497</v>
      </c>
      <c r="C375" t="s">
        <v>4</v>
      </c>
      <c r="D375" t="s">
        <v>36</v>
      </c>
      <c r="E375" t="s">
        <v>485</v>
      </c>
      <c r="F375" s="69" t="s">
        <v>496</v>
      </c>
    </row>
    <row r="376" spans="1:6" x14ac:dyDescent="0.25">
      <c r="A376">
        <v>7</v>
      </c>
      <c r="B376" t="s">
        <v>498</v>
      </c>
      <c r="C376" t="s">
        <v>4</v>
      </c>
      <c r="D376" t="s">
        <v>41</v>
      </c>
      <c r="E376" t="s">
        <v>485</v>
      </c>
      <c r="F376" s="69" t="s">
        <v>496</v>
      </c>
    </row>
    <row r="377" spans="1:6" x14ac:dyDescent="0.25">
      <c r="A377">
        <v>7</v>
      </c>
      <c r="B377" t="s">
        <v>499</v>
      </c>
      <c r="C377" t="s">
        <v>4</v>
      </c>
      <c r="D377" t="s">
        <v>36</v>
      </c>
      <c r="E377" t="s">
        <v>485</v>
      </c>
      <c r="F377" s="69" t="s">
        <v>496</v>
      </c>
    </row>
    <row r="378" spans="1:6" x14ac:dyDescent="0.25">
      <c r="A378">
        <v>7</v>
      </c>
      <c r="B378" t="s">
        <v>433</v>
      </c>
      <c r="C378" t="s">
        <v>6</v>
      </c>
      <c r="D378" t="s">
        <v>46</v>
      </c>
      <c r="E378" t="s">
        <v>32</v>
      </c>
      <c r="F378" s="69" t="s">
        <v>430</v>
      </c>
    </row>
    <row r="379" spans="1:6" x14ac:dyDescent="0.25">
      <c r="A379">
        <v>7</v>
      </c>
      <c r="B379" t="s">
        <v>431</v>
      </c>
      <c r="C379" t="s">
        <v>6</v>
      </c>
      <c r="D379" t="s">
        <v>41</v>
      </c>
      <c r="E379" t="s">
        <v>32</v>
      </c>
      <c r="F379" s="69" t="s">
        <v>430</v>
      </c>
    </row>
    <row r="380" spans="1:6" x14ac:dyDescent="0.25">
      <c r="A380">
        <v>7</v>
      </c>
      <c r="B380" t="s">
        <v>432</v>
      </c>
      <c r="C380" t="s">
        <v>6</v>
      </c>
      <c r="D380" t="s">
        <v>33</v>
      </c>
      <c r="E380" t="s">
        <v>32</v>
      </c>
      <c r="F380" s="69" t="s">
        <v>430</v>
      </c>
    </row>
    <row r="381" spans="1:6" x14ac:dyDescent="0.25">
      <c r="A381">
        <v>7</v>
      </c>
      <c r="B381" t="s">
        <v>579</v>
      </c>
      <c r="C381" t="s">
        <v>4</v>
      </c>
      <c r="D381" t="s">
        <v>30</v>
      </c>
      <c r="E381" t="s">
        <v>31</v>
      </c>
      <c r="F381" s="69" t="s">
        <v>578</v>
      </c>
    </row>
    <row r="382" spans="1:6" x14ac:dyDescent="0.25">
      <c r="A382">
        <v>7</v>
      </c>
      <c r="B382" t="s">
        <v>577</v>
      </c>
      <c r="C382" t="s">
        <v>4</v>
      </c>
      <c r="D382" t="s">
        <v>30</v>
      </c>
      <c r="E382" t="s">
        <v>31</v>
      </c>
      <c r="F382" s="69" t="s">
        <v>578</v>
      </c>
    </row>
    <row r="383" spans="1:6" x14ac:dyDescent="0.25">
      <c r="A383">
        <v>7</v>
      </c>
      <c r="B383" t="s">
        <v>609</v>
      </c>
      <c r="C383" t="s">
        <v>4</v>
      </c>
      <c r="D383" t="s">
        <v>33</v>
      </c>
      <c r="E383" t="s">
        <v>35</v>
      </c>
      <c r="F383" s="69" t="s">
        <v>610</v>
      </c>
    </row>
    <row r="384" spans="1:6" x14ac:dyDescent="0.25">
      <c r="A384">
        <v>7</v>
      </c>
      <c r="B384" t="s">
        <v>459</v>
      </c>
      <c r="C384" t="s">
        <v>6</v>
      </c>
      <c r="D384" t="s">
        <v>38</v>
      </c>
      <c r="E384" t="s">
        <v>435</v>
      </c>
      <c r="F384" s="69" t="s">
        <v>460</v>
      </c>
    </row>
    <row r="385" spans="1:6" x14ac:dyDescent="0.25">
      <c r="A385">
        <v>7</v>
      </c>
      <c r="B385" t="s">
        <v>615</v>
      </c>
      <c r="C385" t="s">
        <v>5</v>
      </c>
      <c r="D385" t="s">
        <v>33</v>
      </c>
      <c r="E385" t="s">
        <v>35</v>
      </c>
      <c r="F385" s="69" t="s">
        <v>616</v>
      </c>
    </row>
    <row r="386" spans="1:6" x14ac:dyDescent="0.25">
      <c r="A386">
        <v>7</v>
      </c>
      <c r="B386" t="s">
        <v>514</v>
      </c>
      <c r="C386" t="s">
        <v>4</v>
      </c>
      <c r="D386" t="s">
        <v>34</v>
      </c>
      <c r="E386" t="s">
        <v>28</v>
      </c>
      <c r="F386" s="69" t="s">
        <v>513</v>
      </c>
    </row>
    <row r="387" spans="1:6" x14ac:dyDescent="0.25">
      <c r="A387">
        <v>7</v>
      </c>
      <c r="B387" t="s">
        <v>512</v>
      </c>
      <c r="C387" t="s">
        <v>4</v>
      </c>
      <c r="D387" t="s">
        <v>36</v>
      </c>
      <c r="E387" t="s">
        <v>28</v>
      </c>
      <c r="F387" s="69" t="s">
        <v>513</v>
      </c>
    </row>
    <row r="388" spans="1:6" x14ac:dyDescent="0.25">
      <c r="A388">
        <v>7</v>
      </c>
      <c r="B388" t="s">
        <v>447</v>
      </c>
      <c r="C388" t="s">
        <v>4</v>
      </c>
      <c r="D388" t="s">
        <v>33</v>
      </c>
      <c r="E388" t="s">
        <v>435</v>
      </c>
      <c r="F388" s="69" t="s">
        <v>448</v>
      </c>
    </row>
    <row r="389" spans="1:6" x14ac:dyDescent="0.25">
      <c r="A389">
        <v>7</v>
      </c>
      <c r="B389" t="s">
        <v>473</v>
      </c>
      <c r="C389" t="s">
        <v>4</v>
      </c>
      <c r="D389" t="s">
        <v>46</v>
      </c>
      <c r="E389" t="s">
        <v>40</v>
      </c>
      <c r="F389" s="69" t="s">
        <v>474</v>
      </c>
    </row>
    <row r="390" spans="1:6" x14ac:dyDescent="0.25">
      <c r="A390">
        <v>7</v>
      </c>
      <c r="B390" t="s">
        <v>575</v>
      </c>
      <c r="C390" t="s">
        <v>4</v>
      </c>
      <c r="D390" t="s">
        <v>41</v>
      </c>
      <c r="E390" t="s">
        <v>39</v>
      </c>
      <c r="F390" s="69" t="s">
        <v>574</v>
      </c>
    </row>
    <row r="391" spans="1:6" x14ac:dyDescent="0.25">
      <c r="A391">
        <v>7</v>
      </c>
      <c r="B391" t="s">
        <v>576</v>
      </c>
      <c r="C391" t="s">
        <v>4</v>
      </c>
      <c r="D391" t="s">
        <v>33</v>
      </c>
      <c r="E391" t="s">
        <v>39</v>
      </c>
      <c r="F391" s="69" t="s">
        <v>574</v>
      </c>
    </row>
    <row r="392" spans="1:6" x14ac:dyDescent="0.25">
      <c r="A392">
        <v>7</v>
      </c>
      <c r="B392" t="s">
        <v>688</v>
      </c>
      <c r="C392" t="s">
        <v>4</v>
      </c>
      <c r="D392" t="s">
        <v>29</v>
      </c>
      <c r="E392" t="s">
        <v>28</v>
      </c>
      <c r="F392" s="69" t="s">
        <v>687</v>
      </c>
    </row>
    <row r="393" spans="1:6" x14ac:dyDescent="0.25">
      <c r="A393">
        <v>7</v>
      </c>
      <c r="B393" t="s">
        <v>696</v>
      </c>
      <c r="C393" t="s">
        <v>4</v>
      </c>
      <c r="D393" t="s">
        <v>46</v>
      </c>
      <c r="E393" t="s">
        <v>28</v>
      </c>
      <c r="F393" s="69" t="s">
        <v>697</v>
      </c>
    </row>
    <row r="394" spans="1:6" x14ac:dyDescent="0.25">
      <c r="A394">
        <v>8</v>
      </c>
      <c r="B394" t="s">
        <v>354</v>
      </c>
      <c r="C394" t="s">
        <v>5</v>
      </c>
      <c r="D394" t="s">
        <v>41</v>
      </c>
      <c r="E394" t="s">
        <v>31</v>
      </c>
      <c r="F394" s="69">
        <v>180</v>
      </c>
    </row>
    <row r="395" spans="1:6" x14ac:dyDescent="0.25">
      <c r="A395">
        <v>8</v>
      </c>
      <c r="B395" t="s">
        <v>337</v>
      </c>
      <c r="C395" t="s">
        <v>4</v>
      </c>
      <c r="D395" t="s">
        <v>46</v>
      </c>
      <c r="E395" t="s">
        <v>35</v>
      </c>
      <c r="F395" s="69">
        <v>110</v>
      </c>
    </row>
    <row r="396" spans="1:6" x14ac:dyDescent="0.25">
      <c r="A396">
        <v>8</v>
      </c>
      <c r="B396" t="s">
        <v>355</v>
      </c>
      <c r="C396" t="s">
        <v>4</v>
      </c>
      <c r="D396" t="s">
        <v>41</v>
      </c>
      <c r="E396" t="s">
        <v>48</v>
      </c>
      <c r="F396" s="69">
        <v>32</v>
      </c>
    </row>
    <row r="397" spans="1:6" x14ac:dyDescent="0.25">
      <c r="A397">
        <v>8</v>
      </c>
      <c r="B397" t="s">
        <v>348</v>
      </c>
      <c r="C397" t="s">
        <v>5</v>
      </c>
      <c r="D397" t="s">
        <v>38</v>
      </c>
      <c r="E397" t="s">
        <v>31</v>
      </c>
      <c r="F397" s="69">
        <v>52</v>
      </c>
    </row>
    <row r="398" spans="1:6" x14ac:dyDescent="0.25">
      <c r="A398">
        <v>8</v>
      </c>
      <c r="B398" t="s">
        <v>344</v>
      </c>
      <c r="C398" t="s">
        <v>4</v>
      </c>
      <c r="D398" t="s">
        <v>47</v>
      </c>
      <c r="E398" t="s">
        <v>31</v>
      </c>
      <c r="F398" s="69">
        <v>144</v>
      </c>
    </row>
    <row r="399" spans="1:6" x14ac:dyDescent="0.25">
      <c r="A399">
        <v>8</v>
      </c>
      <c r="B399" t="s">
        <v>356</v>
      </c>
      <c r="C399" t="s">
        <v>5</v>
      </c>
      <c r="D399" t="s">
        <v>41</v>
      </c>
      <c r="E399" t="s">
        <v>32</v>
      </c>
      <c r="F399" s="69" t="s">
        <v>357</v>
      </c>
    </row>
    <row r="400" spans="1:6" x14ac:dyDescent="0.25">
      <c r="A400">
        <v>8</v>
      </c>
      <c r="B400" t="s">
        <v>349</v>
      </c>
      <c r="C400" t="s">
        <v>5</v>
      </c>
      <c r="D400" t="s">
        <v>38</v>
      </c>
      <c r="E400" t="s">
        <v>32</v>
      </c>
      <c r="F400" s="69">
        <v>78</v>
      </c>
    </row>
    <row r="401" spans="1:6" x14ac:dyDescent="0.25">
      <c r="A401">
        <v>8</v>
      </c>
      <c r="B401" t="s">
        <v>338</v>
      </c>
      <c r="C401" t="s">
        <v>5</v>
      </c>
      <c r="D401" t="s">
        <v>46</v>
      </c>
      <c r="E401" t="s">
        <v>48</v>
      </c>
      <c r="F401" s="69" t="s">
        <v>324</v>
      </c>
    </row>
    <row r="402" spans="1:6" x14ac:dyDescent="0.25">
      <c r="A402">
        <v>8</v>
      </c>
      <c r="B402" t="s">
        <v>358</v>
      </c>
      <c r="C402" t="s">
        <v>5</v>
      </c>
      <c r="D402" t="s">
        <v>41</v>
      </c>
      <c r="E402" t="s">
        <v>31</v>
      </c>
      <c r="F402" s="69">
        <v>42</v>
      </c>
    </row>
    <row r="403" spans="1:6" x14ac:dyDescent="0.25">
      <c r="A403">
        <v>8</v>
      </c>
      <c r="B403" t="s">
        <v>350</v>
      </c>
      <c r="C403" t="s">
        <v>5</v>
      </c>
      <c r="D403" t="s">
        <v>38</v>
      </c>
      <c r="E403" t="s">
        <v>31</v>
      </c>
      <c r="F403" s="69">
        <v>132</v>
      </c>
    </row>
    <row r="404" spans="1:6" x14ac:dyDescent="0.25">
      <c r="A404">
        <v>8</v>
      </c>
      <c r="B404" t="s">
        <v>339</v>
      </c>
      <c r="C404" t="s">
        <v>5</v>
      </c>
      <c r="D404" t="s">
        <v>46</v>
      </c>
      <c r="E404" t="s">
        <v>40</v>
      </c>
      <c r="F404" s="69" t="s">
        <v>340</v>
      </c>
    </row>
    <row r="405" spans="1:6" x14ac:dyDescent="0.25">
      <c r="A405">
        <v>8</v>
      </c>
      <c r="B405" t="s">
        <v>351</v>
      </c>
      <c r="C405" t="s">
        <v>91</v>
      </c>
      <c r="D405" t="s">
        <v>38</v>
      </c>
      <c r="E405" t="s">
        <v>35</v>
      </c>
      <c r="F405" s="69">
        <v>135</v>
      </c>
    </row>
    <row r="406" spans="1:6" x14ac:dyDescent="0.25">
      <c r="A406">
        <v>8</v>
      </c>
      <c r="B406" t="s">
        <v>352</v>
      </c>
      <c r="C406" t="s">
        <v>5</v>
      </c>
      <c r="D406" t="s">
        <v>33</v>
      </c>
      <c r="E406" t="s">
        <v>37</v>
      </c>
      <c r="F406" s="69">
        <v>101</v>
      </c>
    </row>
    <row r="407" spans="1:6" x14ac:dyDescent="0.25">
      <c r="A407">
        <v>8</v>
      </c>
      <c r="B407" t="s">
        <v>341</v>
      </c>
      <c r="C407" t="s">
        <v>5</v>
      </c>
      <c r="D407" t="s">
        <v>46</v>
      </c>
      <c r="E407" t="s">
        <v>32</v>
      </c>
      <c r="F407" s="69">
        <v>152</v>
      </c>
    </row>
    <row r="408" spans="1:6" x14ac:dyDescent="0.25">
      <c r="A408">
        <v>8</v>
      </c>
      <c r="B408" t="s">
        <v>345</v>
      </c>
      <c r="C408" t="s">
        <v>4</v>
      </c>
      <c r="D408" t="s">
        <v>29</v>
      </c>
      <c r="E408" t="s">
        <v>31</v>
      </c>
      <c r="F408" s="69">
        <v>164</v>
      </c>
    </row>
    <row r="409" spans="1:6" x14ac:dyDescent="0.25">
      <c r="A409">
        <v>8</v>
      </c>
      <c r="B409" t="s">
        <v>346</v>
      </c>
      <c r="C409" t="s">
        <v>4</v>
      </c>
      <c r="D409" t="s">
        <v>29</v>
      </c>
      <c r="E409" t="s">
        <v>31</v>
      </c>
      <c r="F409" s="69">
        <v>165</v>
      </c>
    </row>
    <row r="410" spans="1:6" x14ac:dyDescent="0.25">
      <c r="A410">
        <v>8</v>
      </c>
      <c r="B410" t="s">
        <v>359</v>
      </c>
      <c r="C410" t="s">
        <v>6</v>
      </c>
      <c r="D410" t="s">
        <v>41</v>
      </c>
      <c r="E410" t="s">
        <v>31</v>
      </c>
      <c r="F410" s="69">
        <v>164</v>
      </c>
    </row>
    <row r="411" spans="1:6" x14ac:dyDescent="0.25">
      <c r="A411">
        <v>8</v>
      </c>
      <c r="B411" t="s">
        <v>342</v>
      </c>
      <c r="C411" t="s">
        <v>91</v>
      </c>
      <c r="D411" t="s">
        <v>46</v>
      </c>
      <c r="E411" t="s">
        <v>28</v>
      </c>
      <c r="F411" s="69" t="s">
        <v>269</v>
      </c>
    </row>
    <row r="412" spans="1:6" x14ac:dyDescent="0.25">
      <c r="A412">
        <v>8</v>
      </c>
      <c r="B412" t="s">
        <v>343</v>
      </c>
      <c r="C412" t="s">
        <v>5</v>
      </c>
      <c r="D412" t="s">
        <v>46</v>
      </c>
      <c r="E412" t="s">
        <v>40</v>
      </c>
      <c r="F412" s="69">
        <v>193</v>
      </c>
    </row>
    <row r="413" spans="1:6" x14ac:dyDescent="0.25">
      <c r="A413">
        <v>8</v>
      </c>
      <c r="B413" t="s">
        <v>347</v>
      </c>
      <c r="C413" t="s">
        <v>4</v>
      </c>
      <c r="D413" t="s">
        <v>29</v>
      </c>
      <c r="E413" t="s">
        <v>40</v>
      </c>
      <c r="F413" s="69">
        <v>193</v>
      </c>
    </row>
    <row r="414" spans="1:6" x14ac:dyDescent="0.25">
      <c r="A414">
        <v>8</v>
      </c>
      <c r="B414" t="s">
        <v>353</v>
      </c>
      <c r="C414" t="s">
        <v>5</v>
      </c>
      <c r="D414" t="s">
        <v>33</v>
      </c>
      <c r="E414" t="s">
        <v>32</v>
      </c>
      <c r="F414" s="69" t="s">
        <v>320</v>
      </c>
    </row>
    <row r="415" spans="1:6" x14ac:dyDescent="0.25">
      <c r="A415">
        <v>8</v>
      </c>
      <c r="B415" t="s">
        <v>335</v>
      </c>
      <c r="C415" t="s">
        <v>5</v>
      </c>
      <c r="D415" t="s">
        <v>36</v>
      </c>
      <c r="E415" t="s">
        <v>171</v>
      </c>
      <c r="F415" s="69" t="s">
        <v>336</v>
      </c>
    </row>
    <row r="416" spans="1:6" x14ac:dyDescent="0.25">
      <c r="A416">
        <v>8</v>
      </c>
      <c r="B416" t="s">
        <v>451</v>
      </c>
      <c r="C416" t="s">
        <v>5</v>
      </c>
      <c r="D416" t="s">
        <v>33</v>
      </c>
      <c r="E416" t="s">
        <v>435</v>
      </c>
      <c r="F416" s="69" t="s">
        <v>452</v>
      </c>
    </row>
    <row r="417" spans="1:6" x14ac:dyDescent="0.25">
      <c r="A417">
        <v>8</v>
      </c>
      <c r="B417" t="s">
        <v>571</v>
      </c>
      <c r="C417" t="s">
        <v>91</v>
      </c>
      <c r="D417" t="s">
        <v>38</v>
      </c>
      <c r="E417" t="s">
        <v>35</v>
      </c>
      <c r="F417" s="69" t="s">
        <v>572</v>
      </c>
    </row>
    <row r="418" spans="1:6" x14ac:dyDescent="0.25">
      <c r="A418">
        <v>8</v>
      </c>
      <c r="B418" t="s">
        <v>631</v>
      </c>
      <c r="C418" t="s">
        <v>5</v>
      </c>
      <c r="D418" t="s">
        <v>38</v>
      </c>
      <c r="E418" t="s">
        <v>37</v>
      </c>
      <c r="F418" s="69" t="s">
        <v>632</v>
      </c>
    </row>
    <row r="419" spans="1:6" x14ac:dyDescent="0.25">
      <c r="A419">
        <v>8</v>
      </c>
      <c r="B419" t="s">
        <v>449</v>
      </c>
      <c r="C419" t="s">
        <v>4</v>
      </c>
      <c r="D419" t="s">
        <v>41</v>
      </c>
      <c r="E419" t="s">
        <v>435</v>
      </c>
      <c r="F419" s="69" t="s">
        <v>450</v>
      </c>
    </row>
    <row r="420" spans="1:6" x14ac:dyDescent="0.25">
      <c r="A420">
        <v>8</v>
      </c>
      <c r="B420" t="s">
        <v>420</v>
      </c>
      <c r="C420" t="s">
        <v>5</v>
      </c>
      <c r="D420" t="s">
        <v>36</v>
      </c>
      <c r="E420" t="s">
        <v>31</v>
      </c>
      <c r="F420" s="69" t="s">
        <v>421</v>
      </c>
    </row>
    <row r="421" spans="1:6" x14ac:dyDescent="0.25">
      <c r="A421">
        <v>8</v>
      </c>
      <c r="B421" t="s">
        <v>633</v>
      </c>
      <c r="C421" t="s">
        <v>5</v>
      </c>
      <c r="D421" t="s">
        <v>33</v>
      </c>
      <c r="E421" t="s">
        <v>37</v>
      </c>
      <c r="F421" s="69" t="s">
        <v>632</v>
      </c>
    </row>
    <row r="422" spans="1:6" x14ac:dyDescent="0.25">
      <c r="A422">
        <v>8</v>
      </c>
      <c r="B422" t="s">
        <v>674</v>
      </c>
      <c r="C422" t="s">
        <v>4</v>
      </c>
      <c r="D422" t="s">
        <v>33</v>
      </c>
      <c r="E422" t="s">
        <v>28</v>
      </c>
      <c r="F422" s="69" t="s">
        <v>675</v>
      </c>
    </row>
    <row r="423" spans="1:6" x14ac:dyDescent="0.25">
      <c r="A423">
        <v>8</v>
      </c>
      <c r="B423" t="s">
        <v>515</v>
      </c>
      <c r="C423" t="s">
        <v>91</v>
      </c>
      <c r="D423" t="s">
        <v>41</v>
      </c>
      <c r="E423" t="s">
        <v>35</v>
      </c>
      <c r="F423" s="69" t="s">
        <v>516</v>
      </c>
    </row>
    <row r="424" spans="1:6" x14ac:dyDescent="0.25">
      <c r="A424">
        <v>9</v>
      </c>
      <c r="B424" t="s">
        <v>376</v>
      </c>
      <c r="C424" t="s">
        <v>6</v>
      </c>
      <c r="D424" t="s">
        <v>41</v>
      </c>
      <c r="E424" t="s">
        <v>171</v>
      </c>
      <c r="F424" s="69" t="s">
        <v>172</v>
      </c>
    </row>
    <row r="425" spans="1:6" x14ac:dyDescent="0.25">
      <c r="A425">
        <v>9</v>
      </c>
      <c r="B425" t="s">
        <v>377</v>
      </c>
      <c r="C425" t="s">
        <v>5</v>
      </c>
      <c r="D425" t="s">
        <v>41</v>
      </c>
      <c r="E425" t="s">
        <v>31</v>
      </c>
      <c r="F425" s="69" t="s">
        <v>378</v>
      </c>
    </row>
    <row r="426" spans="1:6" x14ac:dyDescent="0.25">
      <c r="A426">
        <v>9</v>
      </c>
      <c r="B426" t="s">
        <v>379</v>
      </c>
      <c r="C426" t="s">
        <v>6</v>
      </c>
      <c r="D426" t="s">
        <v>41</v>
      </c>
      <c r="E426" t="s">
        <v>31</v>
      </c>
      <c r="F426" s="69">
        <v>28</v>
      </c>
    </row>
    <row r="427" spans="1:6" x14ac:dyDescent="0.25">
      <c r="A427">
        <v>9</v>
      </c>
      <c r="B427" t="s">
        <v>360</v>
      </c>
      <c r="C427" t="s">
        <v>4</v>
      </c>
      <c r="D427" t="s">
        <v>46</v>
      </c>
      <c r="E427" t="s">
        <v>48</v>
      </c>
      <c r="F427" s="69" t="s">
        <v>361</v>
      </c>
    </row>
    <row r="428" spans="1:6" x14ac:dyDescent="0.25">
      <c r="A428">
        <v>9</v>
      </c>
      <c r="B428" t="s">
        <v>370</v>
      </c>
      <c r="C428" t="s">
        <v>5</v>
      </c>
      <c r="D428" t="s">
        <v>38</v>
      </c>
      <c r="E428" t="s">
        <v>32</v>
      </c>
      <c r="F428" s="69">
        <v>93</v>
      </c>
    </row>
    <row r="429" spans="1:6" x14ac:dyDescent="0.25">
      <c r="A429">
        <v>9</v>
      </c>
      <c r="B429" t="s">
        <v>380</v>
      </c>
      <c r="C429" t="s">
        <v>91</v>
      </c>
      <c r="D429" t="s">
        <v>41</v>
      </c>
      <c r="E429" t="s">
        <v>28</v>
      </c>
      <c r="F429" s="69">
        <v>59</v>
      </c>
    </row>
    <row r="430" spans="1:6" x14ac:dyDescent="0.25">
      <c r="A430">
        <v>9</v>
      </c>
      <c r="B430" t="s">
        <v>364</v>
      </c>
      <c r="C430" t="s">
        <v>4</v>
      </c>
      <c r="D430" t="s">
        <v>47</v>
      </c>
      <c r="E430" t="s">
        <v>31</v>
      </c>
      <c r="F430" s="69">
        <v>145</v>
      </c>
    </row>
    <row r="431" spans="1:6" x14ac:dyDescent="0.25">
      <c r="A431">
        <v>9</v>
      </c>
      <c r="B431" t="s">
        <v>371</v>
      </c>
      <c r="C431" t="s">
        <v>6</v>
      </c>
      <c r="D431" t="s">
        <v>38</v>
      </c>
      <c r="E431" t="s">
        <v>48</v>
      </c>
      <c r="F431" s="69">
        <v>212</v>
      </c>
    </row>
    <row r="432" spans="1:6" x14ac:dyDescent="0.25">
      <c r="A432">
        <v>9</v>
      </c>
      <c r="B432" t="s">
        <v>372</v>
      </c>
      <c r="C432" t="s">
        <v>6</v>
      </c>
      <c r="D432" t="s">
        <v>38</v>
      </c>
      <c r="E432" t="s">
        <v>40</v>
      </c>
      <c r="F432" s="69">
        <v>18</v>
      </c>
    </row>
    <row r="433" spans="1:6" x14ac:dyDescent="0.25">
      <c r="A433">
        <v>9</v>
      </c>
      <c r="B433" t="s">
        <v>365</v>
      </c>
      <c r="C433" t="s">
        <v>5</v>
      </c>
      <c r="D433" t="s">
        <v>47</v>
      </c>
      <c r="E433" t="s">
        <v>32</v>
      </c>
      <c r="F433" s="69" t="s">
        <v>357</v>
      </c>
    </row>
    <row r="434" spans="1:6" x14ac:dyDescent="0.25">
      <c r="A434">
        <v>9</v>
      </c>
      <c r="B434" t="s">
        <v>373</v>
      </c>
      <c r="C434" t="s">
        <v>5</v>
      </c>
      <c r="D434" t="s">
        <v>38</v>
      </c>
      <c r="E434" t="s">
        <v>48</v>
      </c>
      <c r="F434" s="69" t="s">
        <v>374</v>
      </c>
    </row>
    <row r="435" spans="1:6" x14ac:dyDescent="0.25">
      <c r="A435">
        <v>9</v>
      </c>
      <c r="B435" t="s">
        <v>366</v>
      </c>
      <c r="C435" t="s">
        <v>4</v>
      </c>
      <c r="D435" t="s">
        <v>29</v>
      </c>
      <c r="E435" t="s">
        <v>37</v>
      </c>
      <c r="F435" s="69">
        <v>169</v>
      </c>
    </row>
    <row r="436" spans="1:6" x14ac:dyDescent="0.25">
      <c r="A436">
        <v>9</v>
      </c>
      <c r="B436" t="s">
        <v>375</v>
      </c>
      <c r="C436" t="s">
        <v>5</v>
      </c>
      <c r="D436" t="s">
        <v>38</v>
      </c>
      <c r="E436" t="s">
        <v>40</v>
      </c>
      <c r="F436" s="69">
        <v>169</v>
      </c>
    </row>
    <row r="437" spans="1:6" x14ac:dyDescent="0.25">
      <c r="A437">
        <v>9</v>
      </c>
      <c r="B437" t="s">
        <v>367</v>
      </c>
      <c r="C437" t="s">
        <v>4</v>
      </c>
      <c r="D437" t="s">
        <v>29</v>
      </c>
      <c r="E437" t="s">
        <v>48</v>
      </c>
      <c r="F437" s="69" t="s">
        <v>361</v>
      </c>
    </row>
    <row r="438" spans="1:6" x14ac:dyDescent="0.25">
      <c r="A438">
        <v>9</v>
      </c>
      <c r="B438" t="s">
        <v>381</v>
      </c>
      <c r="C438" t="s">
        <v>6</v>
      </c>
      <c r="D438" t="s">
        <v>41</v>
      </c>
      <c r="E438" t="s">
        <v>40</v>
      </c>
      <c r="F438" s="69" t="s">
        <v>340</v>
      </c>
    </row>
    <row r="439" spans="1:6" x14ac:dyDescent="0.25">
      <c r="A439">
        <v>9</v>
      </c>
      <c r="B439" t="s">
        <v>362</v>
      </c>
      <c r="C439" t="s">
        <v>5</v>
      </c>
      <c r="D439" t="s">
        <v>46</v>
      </c>
      <c r="E439" t="s">
        <v>31</v>
      </c>
      <c r="F439" s="69">
        <v>132</v>
      </c>
    </row>
    <row r="440" spans="1:6" x14ac:dyDescent="0.25">
      <c r="A440">
        <v>9</v>
      </c>
      <c r="B440" t="s">
        <v>368</v>
      </c>
      <c r="C440" t="s">
        <v>5</v>
      </c>
      <c r="D440" t="s">
        <v>29</v>
      </c>
      <c r="E440" t="s">
        <v>32</v>
      </c>
      <c r="F440" s="69">
        <v>150</v>
      </c>
    </row>
    <row r="441" spans="1:6" x14ac:dyDescent="0.25">
      <c r="A441">
        <v>9</v>
      </c>
      <c r="B441" t="s">
        <v>363</v>
      </c>
      <c r="C441" t="s">
        <v>5</v>
      </c>
      <c r="D441" t="s">
        <v>46</v>
      </c>
      <c r="E441" t="s">
        <v>32</v>
      </c>
      <c r="F441" s="69">
        <v>153</v>
      </c>
    </row>
    <row r="442" spans="1:6" x14ac:dyDescent="0.25">
      <c r="A442">
        <v>9</v>
      </c>
      <c r="B442" t="s">
        <v>416</v>
      </c>
      <c r="C442" t="s">
        <v>5</v>
      </c>
      <c r="D442" t="s">
        <v>41</v>
      </c>
      <c r="E442" t="s">
        <v>35</v>
      </c>
      <c r="F442" s="69">
        <v>110</v>
      </c>
    </row>
    <row r="443" spans="1:6" x14ac:dyDescent="0.25">
      <c r="A443">
        <v>9</v>
      </c>
      <c r="B443" t="s">
        <v>369</v>
      </c>
      <c r="C443" t="s">
        <v>4</v>
      </c>
      <c r="D443" t="s">
        <v>29</v>
      </c>
      <c r="E443" t="s">
        <v>35</v>
      </c>
      <c r="F443" s="69">
        <v>15</v>
      </c>
    </row>
    <row r="444" spans="1:6" x14ac:dyDescent="0.25">
      <c r="A444">
        <v>9</v>
      </c>
      <c r="B444" t="s">
        <v>525</v>
      </c>
      <c r="C444" t="s">
        <v>526</v>
      </c>
      <c r="D444" t="s">
        <v>41</v>
      </c>
      <c r="E444" t="s">
        <v>35</v>
      </c>
      <c r="F444" s="69" t="s">
        <v>524</v>
      </c>
    </row>
    <row r="445" spans="1:6" x14ac:dyDescent="0.25">
      <c r="A445">
        <v>9</v>
      </c>
      <c r="B445" t="s">
        <v>500</v>
      </c>
      <c r="C445" t="s">
        <v>4</v>
      </c>
      <c r="D445" t="s">
        <v>41</v>
      </c>
      <c r="E445" t="s">
        <v>485</v>
      </c>
      <c r="F445" s="69" t="s">
        <v>501</v>
      </c>
    </row>
    <row r="446" spans="1:6" x14ac:dyDescent="0.25">
      <c r="A446">
        <v>9</v>
      </c>
      <c r="B446" t="s">
        <v>502</v>
      </c>
      <c r="C446" t="s">
        <v>4</v>
      </c>
      <c r="D446" t="s">
        <v>36</v>
      </c>
      <c r="E446" t="s">
        <v>485</v>
      </c>
      <c r="F446" s="69" t="s">
        <v>501</v>
      </c>
    </row>
    <row r="447" spans="1:6" x14ac:dyDescent="0.25">
      <c r="A447">
        <v>9</v>
      </c>
      <c r="B447" t="s">
        <v>503</v>
      </c>
      <c r="C447" t="s">
        <v>4</v>
      </c>
      <c r="D447" t="s">
        <v>41</v>
      </c>
      <c r="E447" t="s">
        <v>485</v>
      </c>
      <c r="F447" s="69" t="s">
        <v>504</v>
      </c>
    </row>
    <row r="448" spans="1:6" x14ac:dyDescent="0.25">
      <c r="A448">
        <v>9</v>
      </c>
      <c r="B448" t="s">
        <v>505</v>
      </c>
      <c r="C448" t="s">
        <v>4</v>
      </c>
      <c r="D448" t="s">
        <v>36</v>
      </c>
      <c r="E448" t="s">
        <v>485</v>
      </c>
      <c r="F448" s="69" t="s">
        <v>504</v>
      </c>
    </row>
    <row r="449" spans="1:6" x14ac:dyDescent="0.25">
      <c r="A449">
        <v>9</v>
      </c>
      <c r="B449" t="s">
        <v>542</v>
      </c>
      <c r="C449" t="s">
        <v>4</v>
      </c>
      <c r="D449" t="s">
        <v>33</v>
      </c>
      <c r="E449" t="s">
        <v>35</v>
      </c>
      <c r="F449" s="69" t="s">
        <v>540</v>
      </c>
    </row>
    <row r="450" spans="1:6" x14ac:dyDescent="0.25">
      <c r="A450">
        <v>9</v>
      </c>
      <c r="B450" t="s">
        <v>476</v>
      </c>
      <c r="C450" t="s">
        <v>6</v>
      </c>
      <c r="D450" t="s">
        <v>41</v>
      </c>
      <c r="E450" t="s">
        <v>40</v>
      </c>
      <c r="F450" s="69" t="s">
        <v>474</v>
      </c>
    </row>
    <row r="451" spans="1:6" x14ac:dyDescent="0.25">
      <c r="A451">
        <v>9</v>
      </c>
      <c r="B451" t="s">
        <v>475</v>
      </c>
      <c r="C451" t="s">
        <v>5</v>
      </c>
      <c r="D451" t="s">
        <v>38</v>
      </c>
      <c r="E451" t="s">
        <v>40</v>
      </c>
      <c r="F451" s="69" t="s">
        <v>474</v>
      </c>
    </row>
    <row r="452" spans="1:6" x14ac:dyDescent="0.25">
      <c r="A452">
        <v>9</v>
      </c>
      <c r="B452" t="s">
        <v>676</v>
      </c>
      <c r="C452" t="s">
        <v>4</v>
      </c>
      <c r="D452" t="s">
        <v>46</v>
      </c>
      <c r="E452" t="s">
        <v>28</v>
      </c>
      <c r="F452" s="69" t="s">
        <v>675</v>
      </c>
    </row>
    <row r="453" spans="1:6" x14ac:dyDescent="0.25">
      <c r="A453">
        <v>9</v>
      </c>
      <c r="B453" t="s">
        <v>519</v>
      </c>
      <c r="C453" t="s">
        <v>4</v>
      </c>
      <c r="D453" t="s">
        <v>38</v>
      </c>
      <c r="E453" t="s">
        <v>130</v>
      </c>
      <c r="F453" s="69" t="s">
        <v>520</v>
      </c>
    </row>
    <row r="454" spans="1:6" x14ac:dyDescent="0.25">
      <c r="A454">
        <v>9</v>
      </c>
      <c r="B454" t="s">
        <v>521</v>
      </c>
      <c r="C454" t="s">
        <v>4</v>
      </c>
      <c r="D454" t="s">
        <v>29</v>
      </c>
      <c r="E454" t="s">
        <v>130</v>
      </c>
      <c r="F454" s="69" t="s">
        <v>522</v>
      </c>
    </row>
    <row r="455" spans="1:6" x14ac:dyDescent="0.25">
      <c r="A455">
        <v>10</v>
      </c>
      <c r="B455" t="s">
        <v>388</v>
      </c>
      <c r="C455" t="s">
        <v>4</v>
      </c>
      <c r="D455" t="s">
        <v>41</v>
      </c>
      <c r="E455" t="s">
        <v>37</v>
      </c>
      <c r="F455" s="69">
        <v>225</v>
      </c>
    </row>
    <row r="456" spans="1:6" x14ac:dyDescent="0.25">
      <c r="A456">
        <v>10</v>
      </c>
      <c r="B456" t="s">
        <v>389</v>
      </c>
      <c r="C456" t="s">
        <v>5</v>
      </c>
      <c r="D456" t="s">
        <v>41</v>
      </c>
      <c r="E456" t="s">
        <v>32</v>
      </c>
      <c r="F456" s="69">
        <v>93</v>
      </c>
    </row>
    <row r="457" spans="1:6" x14ac:dyDescent="0.25">
      <c r="A457">
        <v>10</v>
      </c>
      <c r="B457" t="s">
        <v>384</v>
      </c>
      <c r="C457" t="s">
        <v>4</v>
      </c>
      <c r="D457" t="s">
        <v>47</v>
      </c>
      <c r="E457" t="s">
        <v>31</v>
      </c>
      <c r="F457" s="69">
        <v>145</v>
      </c>
    </row>
    <row r="458" spans="1:6" x14ac:dyDescent="0.25">
      <c r="A458">
        <v>10</v>
      </c>
      <c r="B458" t="s">
        <v>385</v>
      </c>
      <c r="C458" t="s">
        <v>4</v>
      </c>
      <c r="D458" t="s">
        <v>29</v>
      </c>
      <c r="E458" t="s">
        <v>28</v>
      </c>
      <c r="F458" s="69" t="s">
        <v>77</v>
      </c>
    </row>
    <row r="459" spans="1:6" x14ac:dyDescent="0.25">
      <c r="A459">
        <v>10</v>
      </c>
      <c r="B459" t="s">
        <v>390</v>
      </c>
      <c r="C459" t="s">
        <v>5</v>
      </c>
      <c r="D459" t="s">
        <v>41</v>
      </c>
      <c r="E459" t="s">
        <v>37</v>
      </c>
      <c r="F459" s="69" t="s">
        <v>336</v>
      </c>
    </row>
    <row r="460" spans="1:6" x14ac:dyDescent="0.25">
      <c r="A460">
        <v>10</v>
      </c>
      <c r="B460" t="s">
        <v>391</v>
      </c>
      <c r="C460" t="s">
        <v>5</v>
      </c>
      <c r="D460" t="s">
        <v>41</v>
      </c>
      <c r="E460" t="s">
        <v>40</v>
      </c>
      <c r="F460" s="69" t="s">
        <v>392</v>
      </c>
    </row>
    <row r="461" spans="1:6" x14ac:dyDescent="0.25">
      <c r="A461">
        <v>10</v>
      </c>
      <c r="B461" t="s">
        <v>393</v>
      </c>
      <c r="C461" t="s">
        <v>6</v>
      </c>
      <c r="D461" t="s">
        <v>41</v>
      </c>
      <c r="E461" t="s">
        <v>130</v>
      </c>
      <c r="F461" s="69">
        <v>48</v>
      </c>
    </row>
    <row r="462" spans="1:6" x14ac:dyDescent="0.25">
      <c r="A462">
        <v>10</v>
      </c>
      <c r="B462" t="s">
        <v>383</v>
      </c>
      <c r="C462" t="s">
        <v>5</v>
      </c>
      <c r="D462" t="s">
        <v>46</v>
      </c>
      <c r="E462" t="s">
        <v>48</v>
      </c>
      <c r="F462" s="69" t="s">
        <v>374</v>
      </c>
    </row>
    <row r="463" spans="1:6" x14ac:dyDescent="0.25">
      <c r="A463">
        <v>10</v>
      </c>
      <c r="B463" t="s">
        <v>386</v>
      </c>
      <c r="C463" t="s">
        <v>4</v>
      </c>
      <c r="D463" t="s">
        <v>29</v>
      </c>
      <c r="E463" t="s">
        <v>35</v>
      </c>
      <c r="F463" s="69" t="s">
        <v>205</v>
      </c>
    </row>
    <row r="464" spans="1:6" x14ac:dyDescent="0.25">
      <c r="A464">
        <v>10</v>
      </c>
      <c r="B464" t="s">
        <v>382</v>
      </c>
      <c r="C464" t="s">
        <v>6</v>
      </c>
      <c r="D464" t="s">
        <v>34</v>
      </c>
      <c r="E464" t="s">
        <v>32</v>
      </c>
      <c r="F464" s="69" t="s">
        <v>161</v>
      </c>
    </row>
    <row r="465" spans="1:6" x14ac:dyDescent="0.25">
      <c r="A465">
        <v>10</v>
      </c>
      <c r="B465" t="s">
        <v>387</v>
      </c>
      <c r="C465" t="s">
        <v>4</v>
      </c>
      <c r="D465" t="s">
        <v>38</v>
      </c>
      <c r="E465" t="s">
        <v>35</v>
      </c>
      <c r="F465" s="69" t="s">
        <v>219</v>
      </c>
    </row>
    <row r="466" spans="1:6" x14ac:dyDescent="0.25">
      <c r="A466">
        <v>10</v>
      </c>
      <c r="B466" t="s">
        <v>453</v>
      </c>
      <c r="C466" t="s">
        <v>4</v>
      </c>
      <c r="D466" t="s">
        <v>46</v>
      </c>
      <c r="E466" t="s">
        <v>435</v>
      </c>
      <c r="F466" s="69" t="s">
        <v>452</v>
      </c>
    </row>
    <row r="467" spans="1:6" x14ac:dyDescent="0.25">
      <c r="A467">
        <v>10</v>
      </c>
      <c r="B467" t="s">
        <v>583</v>
      </c>
      <c r="C467" t="s">
        <v>4</v>
      </c>
      <c r="D467" t="s">
        <v>38</v>
      </c>
      <c r="E467" t="s">
        <v>581</v>
      </c>
      <c r="F467" s="69" t="s">
        <v>582</v>
      </c>
    </row>
    <row r="468" spans="1:6" x14ac:dyDescent="0.25">
      <c r="A468">
        <v>10</v>
      </c>
      <c r="B468" t="s">
        <v>649</v>
      </c>
      <c r="C468" t="s">
        <v>6</v>
      </c>
      <c r="D468" t="s">
        <v>41</v>
      </c>
      <c r="E468" t="s">
        <v>31</v>
      </c>
      <c r="F468" s="69" t="s">
        <v>650</v>
      </c>
    </row>
    <row r="469" spans="1:6" x14ac:dyDescent="0.25">
      <c r="A469">
        <v>10</v>
      </c>
      <c r="B469" t="s">
        <v>477</v>
      </c>
      <c r="C469" t="s">
        <v>5</v>
      </c>
      <c r="D469" t="s">
        <v>38</v>
      </c>
      <c r="E469" t="s">
        <v>40</v>
      </c>
      <c r="F469" s="69" t="s">
        <v>478</v>
      </c>
    </row>
    <row r="470" spans="1:6" x14ac:dyDescent="0.25">
      <c r="A470">
        <v>10</v>
      </c>
      <c r="B470" t="s">
        <v>461</v>
      </c>
      <c r="C470" t="s">
        <v>4</v>
      </c>
      <c r="D470" t="s">
        <v>41</v>
      </c>
      <c r="E470" t="s">
        <v>435</v>
      </c>
      <c r="F470" s="69" t="s">
        <v>460</v>
      </c>
    </row>
    <row r="471" spans="1:6" x14ac:dyDescent="0.25">
      <c r="A471">
        <v>10</v>
      </c>
      <c r="B471" t="s">
        <v>530</v>
      </c>
      <c r="C471" t="s">
        <v>5</v>
      </c>
      <c r="D471" t="s">
        <v>38</v>
      </c>
      <c r="E471" t="s">
        <v>39</v>
      </c>
      <c r="F471" s="69" t="s">
        <v>531</v>
      </c>
    </row>
    <row r="472" spans="1:6" x14ac:dyDescent="0.25">
      <c r="A472">
        <v>11</v>
      </c>
      <c r="B472" t="s">
        <v>395</v>
      </c>
      <c r="C472" t="s">
        <v>5</v>
      </c>
      <c r="D472" t="s">
        <v>38</v>
      </c>
      <c r="E472" t="s">
        <v>31</v>
      </c>
      <c r="F472" s="69">
        <v>53</v>
      </c>
    </row>
    <row r="473" spans="1:6" x14ac:dyDescent="0.25">
      <c r="A473">
        <v>11</v>
      </c>
      <c r="B473" t="s">
        <v>397</v>
      </c>
      <c r="C473" t="s">
        <v>6</v>
      </c>
      <c r="D473" t="s">
        <v>41</v>
      </c>
      <c r="E473" t="s">
        <v>40</v>
      </c>
      <c r="F473" s="69">
        <v>170</v>
      </c>
    </row>
    <row r="474" spans="1:6" x14ac:dyDescent="0.25">
      <c r="A474">
        <v>11</v>
      </c>
      <c r="B474" t="s">
        <v>396</v>
      </c>
      <c r="C474" t="s">
        <v>6</v>
      </c>
      <c r="D474" t="s">
        <v>38</v>
      </c>
      <c r="E474" t="s">
        <v>40</v>
      </c>
      <c r="F474" s="69" t="s">
        <v>392</v>
      </c>
    </row>
    <row r="475" spans="1:6" x14ac:dyDescent="0.25">
      <c r="A475">
        <v>11</v>
      </c>
      <c r="B475" t="s">
        <v>394</v>
      </c>
      <c r="C475" t="s">
        <v>91</v>
      </c>
      <c r="D475" t="s">
        <v>46</v>
      </c>
      <c r="E475" t="s">
        <v>28</v>
      </c>
      <c r="F475" s="69" t="s">
        <v>215</v>
      </c>
    </row>
    <row r="476" spans="1:6" x14ac:dyDescent="0.25">
      <c r="A476">
        <v>11</v>
      </c>
      <c r="B476" t="s">
        <v>398</v>
      </c>
      <c r="C476" t="s">
        <v>5</v>
      </c>
      <c r="D476" t="s">
        <v>41</v>
      </c>
      <c r="E476" t="s">
        <v>31</v>
      </c>
      <c r="F476" s="69">
        <v>180</v>
      </c>
    </row>
    <row r="477" spans="1:6" x14ac:dyDescent="0.25">
      <c r="A477">
        <v>11</v>
      </c>
      <c r="B477" t="s">
        <v>480</v>
      </c>
      <c r="C477" t="s">
        <v>6</v>
      </c>
      <c r="D477" t="s">
        <v>38</v>
      </c>
      <c r="E477" t="s">
        <v>40</v>
      </c>
      <c r="F477" s="69" t="s">
        <v>478</v>
      </c>
    </row>
    <row r="478" spans="1:6" x14ac:dyDescent="0.25">
      <c r="A478">
        <v>11</v>
      </c>
      <c r="B478" t="s">
        <v>454</v>
      </c>
      <c r="C478" t="s">
        <v>4</v>
      </c>
      <c r="D478" t="s">
        <v>47</v>
      </c>
      <c r="E478" t="s">
        <v>435</v>
      </c>
      <c r="F478" s="69" t="s">
        <v>455</v>
      </c>
    </row>
    <row r="479" spans="1:6" x14ac:dyDescent="0.25">
      <c r="A479">
        <v>11</v>
      </c>
      <c r="B479" t="s">
        <v>479</v>
      </c>
      <c r="C479" t="s">
        <v>5</v>
      </c>
      <c r="D479" t="s">
        <v>46</v>
      </c>
      <c r="E479" t="s">
        <v>40</v>
      </c>
      <c r="F479" s="69" t="s">
        <v>478</v>
      </c>
    </row>
    <row r="480" spans="1:6" x14ac:dyDescent="0.25">
      <c r="A480">
        <v>11</v>
      </c>
      <c r="B480" t="s">
        <v>634</v>
      </c>
      <c r="C480" t="s">
        <v>5</v>
      </c>
      <c r="D480" t="s">
        <v>41</v>
      </c>
      <c r="E480" t="s">
        <v>37</v>
      </c>
      <c r="F480" s="69" t="s">
        <v>635</v>
      </c>
    </row>
    <row r="481" spans="1:6" x14ac:dyDescent="0.25">
      <c r="A481">
        <v>12</v>
      </c>
      <c r="B481" t="s">
        <v>405</v>
      </c>
      <c r="C481" t="s">
        <v>6</v>
      </c>
      <c r="D481" t="s">
        <v>41</v>
      </c>
      <c r="E481" t="s">
        <v>31</v>
      </c>
      <c r="F481" s="69">
        <v>164</v>
      </c>
    </row>
    <row r="482" spans="1:6" x14ac:dyDescent="0.25">
      <c r="A482">
        <v>12</v>
      </c>
      <c r="B482" t="s">
        <v>401</v>
      </c>
      <c r="C482" t="s">
        <v>6</v>
      </c>
      <c r="D482" t="s">
        <v>38</v>
      </c>
      <c r="E482" t="s">
        <v>40</v>
      </c>
      <c r="F482" s="69">
        <v>170</v>
      </c>
    </row>
    <row r="483" spans="1:6" x14ac:dyDescent="0.25">
      <c r="A483">
        <v>12</v>
      </c>
      <c r="B483" t="s">
        <v>399</v>
      </c>
      <c r="C483" t="s">
        <v>6</v>
      </c>
      <c r="D483" t="s">
        <v>46</v>
      </c>
      <c r="E483" t="s">
        <v>40</v>
      </c>
      <c r="F483" s="69" t="s">
        <v>392</v>
      </c>
    </row>
    <row r="484" spans="1:6" x14ac:dyDescent="0.25">
      <c r="A484">
        <v>12</v>
      </c>
      <c r="B484" t="s">
        <v>402</v>
      </c>
      <c r="C484" t="s">
        <v>91</v>
      </c>
      <c r="D484" t="s">
        <v>38</v>
      </c>
      <c r="E484" t="s">
        <v>35</v>
      </c>
      <c r="F484" s="69">
        <v>136</v>
      </c>
    </row>
    <row r="485" spans="1:6" x14ac:dyDescent="0.25">
      <c r="A485">
        <v>12</v>
      </c>
      <c r="B485" t="s">
        <v>403</v>
      </c>
      <c r="C485" t="s">
        <v>5</v>
      </c>
      <c r="D485" t="s">
        <v>33</v>
      </c>
      <c r="E485" t="s">
        <v>48</v>
      </c>
      <c r="F485" s="69" t="s">
        <v>404</v>
      </c>
    </row>
    <row r="486" spans="1:6" x14ac:dyDescent="0.25">
      <c r="A486">
        <v>12</v>
      </c>
      <c r="B486" t="s">
        <v>400</v>
      </c>
      <c r="C486" t="s">
        <v>4</v>
      </c>
      <c r="D486" t="s">
        <v>29</v>
      </c>
      <c r="E486" t="s">
        <v>37</v>
      </c>
      <c r="F486" s="69">
        <v>171</v>
      </c>
    </row>
    <row r="487" spans="1:6" x14ac:dyDescent="0.25">
      <c r="A487">
        <v>12</v>
      </c>
      <c r="B487" t="s">
        <v>456</v>
      </c>
      <c r="C487" t="s">
        <v>5</v>
      </c>
      <c r="D487" t="s">
        <v>33</v>
      </c>
      <c r="E487" t="s">
        <v>435</v>
      </c>
      <c r="F487" s="69" t="s">
        <v>455</v>
      </c>
    </row>
    <row r="488" spans="1:6" x14ac:dyDescent="0.25">
      <c r="A488">
        <v>13</v>
      </c>
      <c r="B488" t="s">
        <v>406</v>
      </c>
      <c r="C488" t="s">
        <v>5</v>
      </c>
      <c r="D488" t="s">
        <v>41</v>
      </c>
      <c r="E488" t="s">
        <v>48</v>
      </c>
      <c r="F488" s="69" t="s">
        <v>404</v>
      </c>
    </row>
    <row r="489" spans="1:6" x14ac:dyDescent="0.25">
      <c r="A489">
        <v>13</v>
      </c>
      <c r="B489" t="s">
        <v>407</v>
      </c>
      <c r="C489" t="s">
        <v>5</v>
      </c>
      <c r="D489" t="s">
        <v>41</v>
      </c>
      <c r="E489" t="s">
        <v>130</v>
      </c>
      <c r="F489" s="69">
        <v>69</v>
      </c>
    </row>
    <row r="490" spans="1:6" x14ac:dyDescent="0.25">
      <c r="A490">
        <v>13</v>
      </c>
      <c r="B490" t="s">
        <v>408</v>
      </c>
      <c r="C490" t="s">
        <v>6</v>
      </c>
      <c r="D490" t="s">
        <v>41</v>
      </c>
      <c r="E490" t="s">
        <v>40</v>
      </c>
      <c r="F490" s="69" t="s">
        <v>279</v>
      </c>
    </row>
    <row r="491" spans="1:6" x14ac:dyDescent="0.25">
      <c r="A491">
        <v>13</v>
      </c>
      <c r="B491" t="s">
        <v>481</v>
      </c>
      <c r="C491" t="s">
        <v>6</v>
      </c>
      <c r="D491" t="s">
        <v>38</v>
      </c>
      <c r="E491" t="s">
        <v>40</v>
      </c>
      <c r="F491" s="69" t="s">
        <v>482</v>
      </c>
    </row>
    <row r="492" spans="1:6" x14ac:dyDescent="0.25">
      <c r="A492">
        <v>13</v>
      </c>
      <c r="B492" t="s">
        <v>464</v>
      </c>
      <c r="C492" t="s">
        <v>4</v>
      </c>
      <c r="D492" t="s">
        <v>29</v>
      </c>
      <c r="E492" t="s">
        <v>435</v>
      </c>
      <c r="F492" s="69" t="s">
        <v>463</v>
      </c>
    </row>
    <row r="493" spans="1:6" x14ac:dyDescent="0.25">
      <c r="A493">
        <v>13</v>
      </c>
      <c r="B493" t="s">
        <v>462</v>
      </c>
      <c r="C493" t="s">
        <v>6</v>
      </c>
      <c r="D493" t="s">
        <v>47</v>
      </c>
      <c r="E493" t="s">
        <v>435</v>
      </c>
      <c r="F493" s="69" t="s">
        <v>463</v>
      </c>
    </row>
    <row r="494" spans="1:6" x14ac:dyDescent="0.25">
      <c r="A494">
        <v>14</v>
      </c>
      <c r="B494" t="s">
        <v>483</v>
      </c>
      <c r="C494" t="s">
        <v>5</v>
      </c>
      <c r="D494" t="s">
        <v>46</v>
      </c>
      <c r="E494" t="s">
        <v>40</v>
      </c>
      <c r="F494" s="69" t="s">
        <v>482</v>
      </c>
    </row>
    <row r="495" spans="1:6" x14ac:dyDescent="0.25">
      <c r="A495">
        <v>14</v>
      </c>
      <c r="B495" t="s">
        <v>457</v>
      </c>
      <c r="C495" t="s">
        <v>6</v>
      </c>
      <c r="D495" t="s">
        <v>41</v>
      </c>
      <c r="E495" t="s">
        <v>435</v>
      </c>
      <c r="F495" s="69" t="s">
        <v>458</v>
      </c>
    </row>
    <row r="496" spans="1:6" x14ac:dyDescent="0.25">
      <c r="A496">
        <v>15</v>
      </c>
      <c r="B496" t="s">
        <v>409</v>
      </c>
      <c r="C496" t="s">
        <v>6</v>
      </c>
      <c r="D496" t="s">
        <v>41</v>
      </c>
      <c r="E496" t="s">
        <v>31</v>
      </c>
      <c r="F496" s="69">
        <v>201</v>
      </c>
    </row>
  </sheetData>
  <sortState ref="A2:F496">
    <sortCondition ref="A2:A496"/>
    <sortCondition ref="B2:B496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Monster List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acomtois</dc:creator>
  <cp:lastModifiedBy>acomtois</cp:lastModifiedBy>
  <dcterms:created xsi:type="dcterms:W3CDTF">2014-02-26T13:10:36Z</dcterms:created>
  <dcterms:modified xsi:type="dcterms:W3CDTF">2014-07-11T16:50:31Z</dcterms:modified>
</cp:coreProperties>
</file>